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activeTab="3"/>
  </bookViews>
  <sheets>
    <sheet name="综合素质测评" sheetId="4" r:id="rId1"/>
    <sheet name="德育" sheetId="1" r:id="rId2"/>
    <sheet name="智育" sheetId="2" r:id="rId3"/>
    <sheet name="文体" sheetId="3" r:id="rId4"/>
  </sheets>
  <definedNames>
    <definedName name="_xlnm._FilterDatabase" localSheetId="1" hidden="1">德育!$A$3:$L$166</definedName>
    <definedName name="_xlnm._FilterDatabase" localSheetId="2" hidden="1">智育!$A$3:$K$166</definedName>
    <definedName name="_xlnm._FilterDatabase" localSheetId="3" hidden="1">文体!$A$3:$L$166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<sst xmlns="http://schemas.openxmlformats.org/spreadsheetml/2006/main" count="1415" uniqueCount="612">
  <si>
    <t>数学与系统科学学院本科学生2024-2025学年 综合素质测评结果</t>
  </si>
  <si>
    <t>（学院盖章）</t>
  </si>
  <si>
    <t>序号</t>
  </si>
  <si>
    <t>学号</t>
  </si>
  <si>
    <t>姓名</t>
  </si>
  <si>
    <t>智育测评得分</t>
  </si>
  <si>
    <t>智育排名</t>
  </si>
  <si>
    <t>德育测评得分</t>
  </si>
  <si>
    <t>德育排名</t>
  </si>
  <si>
    <t>文体测评得分</t>
  </si>
  <si>
    <t>文体排名</t>
  </si>
  <si>
    <t>综合素质
测评总分</t>
  </si>
  <si>
    <t>综合素质
测评排名</t>
  </si>
  <si>
    <t>绩点</t>
  </si>
  <si>
    <t>四级
成绩</t>
  </si>
  <si>
    <t>是否有挂科</t>
  </si>
  <si>
    <t>本人签字</t>
  </si>
  <si>
    <t>备注</t>
  </si>
  <si>
    <t>韩星如</t>
  </si>
  <si>
    <t>否</t>
  </si>
  <si>
    <t>张博琦</t>
  </si>
  <si>
    <t>张盛楠</t>
  </si>
  <si>
    <t>韩千慧</t>
  </si>
  <si>
    <t>李秋宏</t>
  </si>
  <si>
    <t>无</t>
  </si>
  <si>
    <t>尹千嘉</t>
  </si>
  <si>
    <t>李龙涛</t>
  </si>
  <si>
    <t>肖子晗</t>
  </si>
  <si>
    <t>刘佳慧</t>
  </si>
  <si>
    <t>朱秋颖</t>
  </si>
  <si>
    <t>敖卓雅</t>
  </si>
  <si>
    <t>房子扬</t>
  </si>
  <si>
    <t>刘静雯</t>
  </si>
  <si>
    <t>刘智骐</t>
  </si>
  <si>
    <t>韩依桐</t>
  </si>
  <si>
    <t>王一惠</t>
  </si>
  <si>
    <t>张鹤骞</t>
  </si>
  <si>
    <t>孙依晨</t>
  </si>
  <si>
    <t>周宇</t>
  </si>
  <si>
    <t>洪佳丽</t>
  </si>
  <si>
    <t>赵金宁</t>
  </si>
  <si>
    <t>那静茹</t>
  </si>
  <si>
    <t>陈述</t>
  </si>
  <si>
    <t>李季</t>
  </si>
  <si>
    <t>王楠</t>
  </si>
  <si>
    <t>刘一帆</t>
  </si>
  <si>
    <t>孟金</t>
  </si>
  <si>
    <t>张书铭</t>
  </si>
  <si>
    <t>姜明鑫</t>
  </si>
  <si>
    <t>是</t>
  </si>
  <si>
    <t>李梦玉</t>
  </si>
  <si>
    <t>邓敏蓉</t>
  </si>
  <si>
    <t>陈思彤</t>
  </si>
  <si>
    <t>杨欣圆</t>
  </si>
  <si>
    <t>马小婷</t>
  </si>
  <si>
    <t>佟思瑶</t>
  </si>
  <si>
    <t>王皓</t>
  </si>
  <si>
    <t>孙启元</t>
  </si>
  <si>
    <t>吴典典</t>
  </si>
  <si>
    <t>田原恺</t>
  </si>
  <si>
    <t>郝玉亮</t>
  </si>
  <si>
    <t>尹博文</t>
  </si>
  <si>
    <t>赵越</t>
  </si>
  <si>
    <t>王梓萌</t>
  </si>
  <si>
    <t>陈堃</t>
  </si>
  <si>
    <t>董芳冰</t>
  </si>
  <si>
    <t>王金雨</t>
  </si>
  <si>
    <t>王奕心</t>
  </si>
  <si>
    <t>赵馨悦</t>
  </si>
  <si>
    <t>张欣媛</t>
  </si>
  <si>
    <t>李忠超</t>
  </si>
  <si>
    <t>张湘婷</t>
  </si>
  <si>
    <t>孙雨彤</t>
  </si>
  <si>
    <t>许博源</t>
  </si>
  <si>
    <t>郭洗麟</t>
  </si>
  <si>
    <t>李思宇</t>
  </si>
  <si>
    <t>宋研</t>
  </si>
  <si>
    <t>王晓溪</t>
  </si>
  <si>
    <t>时雯荻</t>
  </si>
  <si>
    <t>韩佳希</t>
  </si>
  <si>
    <t>李丁吉</t>
  </si>
  <si>
    <t>吕昊轩</t>
  </si>
  <si>
    <t>卢嘉鑫</t>
  </si>
  <si>
    <t>宋星璇</t>
  </si>
  <si>
    <t>单飞雅</t>
  </si>
  <si>
    <t>王妍彤</t>
  </si>
  <si>
    <t>齐缘</t>
  </si>
  <si>
    <t>陈柏潭</t>
  </si>
  <si>
    <t>王晰傲</t>
  </si>
  <si>
    <t>孟紫彤</t>
  </si>
  <si>
    <t>郭雨涵</t>
  </si>
  <si>
    <t>田一彤</t>
  </si>
  <si>
    <t>任文丽</t>
  </si>
  <si>
    <t>杨凯答</t>
  </si>
  <si>
    <t>郎嘉鑫</t>
  </si>
  <si>
    <t>孙嘉爽</t>
  </si>
  <si>
    <t>袁开萌</t>
  </si>
  <si>
    <t>刘长悦</t>
  </si>
  <si>
    <t>潘妍融</t>
  </si>
  <si>
    <t>陈慧佳美</t>
  </si>
  <si>
    <t>隋昕益</t>
  </si>
  <si>
    <t>马紫煜</t>
  </si>
  <si>
    <t>魏畅</t>
  </si>
  <si>
    <t>刘清心</t>
  </si>
  <si>
    <t>马毓聪</t>
  </si>
  <si>
    <t>刘子渝</t>
  </si>
  <si>
    <t>董正霞</t>
  </si>
  <si>
    <t>胡雨杉</t>
  </si>
  <si>
    <t>李世雄</t>
  </si>
  <si>
    <t>李佳鑫</t>
  </si>
  <si>
    <t>夏明茹</t>
  </si>
  <si>
    <t>马艺玮</t>
  </si>
  <si>
    <t>胡慧霖</t>
  </si>
  <si>
    <t>肖朵岑</t>
  </si>
  <si>
    <t>冯悦涵</t>
  </si>
  <si>
    <t>李欣蔓</t>
  </si>
  <si>
    <t>陈郅赟</t>
  </si>
  <si>
    <t>王彦德</t>
  </si>
  <si>
    <t>于鹏文</t>
  </si>
  <si>
    <t>康美怡</t>
  </si>
  <si>
    <t>丁锦烨</t>
  </si>
  <si>
    <t>施骅航</t>
  </si>
  <si>
    <t>王晓卉</t>
  </si>
  <si>
    <t>胡佳欣</t>
  </si>
  <si>
    <t>屈子涵</t>
  </si>
  <si>
    <t>王明钰</t>
  </si>
  <si>
    <t>李姝蓉</t>
  </si>
  <si>
    <t>张依宁</t>
  </si>
  <si>
    <t>徐嘉琦</t>
  </si>
  <si>
    <t>高哲浩然</t>
  </si>
  <si>
    <t>邵诗淇</t>
  </si>
  <si>
    <t>郑美琪</t>
  </si>
  <si>
    <t>康桓野</t>
  </si>
  <si>
    <t>赵之航</t>
  </si>
  <si>
    <t>常鑫欣</t>
  </si>
  <si>
    <t>刘哲志</t>
  </si>
  <si>
    <t>卢展鹏</t>
  </si>
  <si>
    <t>李欣瑶</t>
  </si>
  <si>
    <t>苏莫涵</t>
  </si>
  <si>
    <t>宋彦蒂</t>
  </si>
  <si>
    <t>刘维</t>
  </si>
  <si>
    <t>邹佳林</t>
  </si>
  <si>
    <t>吴慧楠</t>
  </si>
  <si>
    <t>张燕</t>
  </si>
  <si>
    <t>赵鹤颖</t>
  </si>
  <si>
    <t>赵郡雯</t>
  </si>
  <si>
    <t>佟金铭</t>
  </si>
  <si>
    <t>童恩实</t>
  </si>
  <si>
    <t>王缤慧</t>
  </si>
  <si>
    <t>徐海铭</t>
  </si>
  <si>
    <t>茆恩馨</t>
  </si>
  <si>
    <t>马宇麟</t>
  </si>
  <si>
    <t>许梦淇</t>
  </si>
  <si>
    <t>樊旭</t>
  </si>
  <si>
    <t>李小然</t>
  </si>
  <si>
    <t>崔人懿</t>
  </si>
  <si>
    <t>桂一婷</t>
  </si>
  <si>
    <t>赵睿宁</t>
  </si>
  <si>
    <t>姜清航</t>
  </si>
  <si>
    <t>陈艺萌</t>
  </si>
  <si>
    <t>李禹瑶</t>
  </si>
  <si>
    <t>杨双瑞</t>
  </si>
  <si>
    <t>倪露萌</t>
  </si>
  <si>
    <t>郭天添</t>
  </si>
  <si>
    <t>佟焕金</t>
  </si>
  <si>
    <t>许昊远</t>
  </si>
  <si>
    <t>张瑞桐</t>
  </si>
  <si>
    <t>陆朝莹</t>
  </si>
  <si>
    <t>苗郑</t>
  </si>
  <si>
    <t>张铭洋</t>
  </si>
  <si>
    <t>张曦幻</t>
  </si>
  <si>
    <t>吴健敏</t>
  </si>
  <si>
    <t>付斯泽</t>
  </si>
  <si>
    <t>王旭</t>
  </si>
  <si>
    <t>肖天野</t>
  </si>
  <si>
    <t>邹阔</t>
  </si>
  <si>
    <t>于海东</t>
  </si>
  <si>
    <t>刘高睿</t>
  </si>
  <si>
    <t>司骐萌</t>
  </si>
  <si>
    <t>崔梦佳</t>
  </si>
  <si>
    <t>刘津汐</t>
  </si>
  <si>
    <t>李述玺</t>
  </si>
  <si>
    <t>刘嘉楠</t>
  </si>
  <si>
    <t>数学与系统科学学院本科学生2024-2025学年 综合素质测评结果 德育测评成绩（2024级数学与应用数学（师范））</t>
  </si>
  <si>
    <t>基础分
（满分60）</t>
  </si>
  <si>
    <t>奖励分
（满分40）</t>
  </si>
  <si>
    <t>扣分</t>
  </si>
  <si>
    <t>总分</t>
  </si>
  <si>
    <t>德育测评排名</t>
  </si>
  <si>
    <t>奖励分、扣分明细</t>
  </si>
  <si>
    <t>1 . 2024级数学与应用数学（师范）2班班长（数学与系统科学学院，2024-2025学年）+4
2．北区国防基地志愿者（沈阳师范大学 武装部，2024.11.17)+0.5
3．班级团日活动：青城山社区志愿服务（青城山社区，2025.3.4)+0.5
4．沈阳师范大学双选会志愿活动（沈阳师范大学 武装部，2025.4.9)+0.5
5．出观众：第二十届"自强之星"颁奖典礼出观众（数学与系统科学学院，2025.5.30)+0.5
6 . 2025暑假三下乡社会实践活动“丹东边疆青春实践队”（数学与系统科学学院，2025暑假）+0.5
7．学院会场整理相关工作志愿活动（数学与系统科学学院，2025.6.23)+0.5
8．出观众：数学与系统科学学院毕业晚会出观众（数学与系统科学学院，2025.6.18)+0.5
9．出观众：观看西部计划宣讲活动（数学与系统科学学院，2025.3.12)+0.5
10．出观众：学校2025届毕业典礼（数学与系统科学学院，2025.6.26)+0.5
11．发放毕业生毕业证志愿活动（数学与系统科学学院，2025.6.27)+0.5
12 . 2025年暑期云支教志愿者（数学与系统科学学院，2025 年暑假）+0.5
13．学院"代数与数论交流研讨会"礼仪志愿者（数学与系统科学学院，2025.8.9)+0.5
14 . 学院6月份寝室卫生安全隐患排查活动（数学与系统科学学院，2025.6.4)+0.5
15．学院配音后期制作活动（数学与系统科学学院，2025.7.8)+0.5
16 . 4.26数独活动志愿者（沈阳师范大学青年志愿者联合会，2025.6.19)+0.5
17 . 5.17数独活动志愿者（沈阳师范大学青年志愿者联合会，2025.6.19)+0.5
18．数院希望工程圆梦行动助力方式一（沈阳师范大学青年志愿者联合会，2024.11.18)+0.5
19．数院希望工程圆梦行动助力方式二（沈阳师范大学青年志愿者联合会，2024.11.18)＋0.5
20．国防军事会志愿者（沈阳师范大学青年志愿者联合会，2025.8.13)+0.5
21. 2025年暑期三下乡“寻味乡村调研实践队”（数学与系统科学学院，2025年暑期）+0.5</t>
  </si>
  <si>
    <t>1.2405班级班长（数学与系统科学学院，2024-2025学年）＋4
2.数院希望工程圆梦行动助力方式一（沈阳师范大学青年志愿者联合会，2024.11.18）+0.5
3.数院希望工程圆梦行动助力方式二（沈阳师范大学青年志愿者联合会，2024.11.18）+0.5
4.大学城志愿服务活动(沈北新区大学城社区，2024.12.06)+0.5
5..数学与系统科学学院5.17魔方数独志愿者（沈阳师范大学青年志愿者联合会，2025.06.18）+0.5
6.第十三届形象礼仪培训会出观众（数学与系统科学学院，2025.03.21）+0.5
7.发放毕业生毕业证志愿活动（数学与系统科学学院，2025.06.27）+0.5
8.沈北文旅推荐活动出观众（数学与系统科学学院，2025.03.12）+0.5
9.西部计划宣讲活动出观众（数学与系统科学学院，2025.03.20）+0.5
10.毕业晚会会场整理工作（数学与系统科学学院，2025.06.23）+0.5
11.参与2024-2025年度“感谢师恩·你我同行”公益活动（数学与系统科学学院，12.27）+0.5
12.2025年暑假三下乡科润引擎调研队(数学与系统科学学院，2025.07) +0.5
13.“科创未来·青春行动”全国青少年2025年暑假志愿服务云启未来活动参与（上海益优青年服务中心，2024.08）+0.5
14.数学与系统科学学院4.26“智趣魔方数独:指尖思维风暴训练营”活动志愿者（沈阳师范大学青年志愿者联合会，2025.06）+0.5
15..观看数学与系统科学学院毕业晚会出观众（数学与系统科学学院，2025.06.18）+0.5
16.数学与系统科学学院4.19“智趣魔方:指尖思维风暴训练营”活动（数学与系统科学学院，2025.06.18）+0.5
17.沈阳师范大学2025有为青年毕业歌会（数学与系统科学学院，2025.6.25）+0.5
18.沈阳师范大学 2025 年度第二十届“自强之星”颁奖典礼出观众活动（数学与系统科学学院，2025.05.30）+0.5</t>
  </si>
  <si>
    <t>1.2024级数学与应用数学（师范）2班团支书（数学与系统科学学院，2024-2025学年）+4
2.出观众:“师说 青听，博士与你有约"活动(数学与系统科学学院，2024-2025，2025.4.16)+0.5
3.班级团日活动青城山社区志愿服务（青城山社区，2025.3.4）+0.5
4.“智趣魔方数独：指尖思维风暴训练营”志愿活动（数学与系统科学学院，2025.5.10）+0.5
5.“智趣魔方：指尖思维风暴训练营”志愿活动（数学与系统科学学院，2025.4.19）+0.5
6.“智趣魔方数独：指尖思维风暴训练营”志愿活动（数学与系统科学学院，2025.5.17）+0.5
7.出观众：观看西部计划宣讲活动（数学与系统科学学院，2025.3.12）+0.5
8.2025年暑期云支教志愿者（数学与系统科学学院，2025年暑假）+0.5
9.数院希望工程圆梦行动助力方式一（沈阳师范大学青年志愿者联合会，2024.11.18）+0.5
10.数院希望工程圆梦行动助力方式二（沈阳师范大学青年志愿者联合会，2024.11.18）+0.5
11.2025年暑期三下乡（数学与系统科学学院，2025年暑期）+0.5
12.2025年寒假社会实践活动(数学与系统科学学院，2025年寒假)+0.5
13.2025年暑期返家乡（数学与系统科学学院，2025年暑期）+0.5
14.2025年寒假返家乡（数学与系统科学学院，2025年寒假）+0.5
15出观众:.青年·毕业歌会活动(数学与系统科学学院，2024-2025，2025.6.25)+0.5
16.2025年寒假“校友专访”(数学与系统科学学院，2025年寒假)+0.5
17.出观众:"远古葱茏一抚顺生物群特展" 志愿服务“优秀志愿者”(古生物学院，辽宁古生物博物馆，20241029)+0.5</t>
  </si>
  <si>
    <t>1.易班工作站综合协调部部员（数学与系统科学学院易班工作站，2024-2025学年）+2
2.石膏花DIY涂色志愿活动（数学与系统科学学院，2025.5.21）+0.5
3.出观众：有为青年毕业歌会（数学与系统科学学院，2025.6.25）+0.5
4.出观众:第二十届自强之星颁奖典礼（数学与系统科学学院，2025.5.30）+0.5
5.出观众：第二十届自强之星大众公投活动（数学与系统科学学院，2025.5.16）+0.5
6.出观众：沈阳师范大学双选活动（沈阳师范大学武装部，2025.4.9）+0.5
7.出观众：第十三届大学生礼仪汇报表演暨决赛（数学与系统科学学院，2025.4.20）+0.5
8.青城山社区志愿服务（青城山社区，2025.3.4）+0.5
9.出观众:第十三届形象礼仪培训（数学与系统科学学院，2025.3.21）+0.5
10.出观众：全省教育系统学雷锋活动启动仪式（数学与系统科学学院，2025.3.5）+0.5
11.出观众：第十三届勤工助学文化节闭幕仪式（2024.12.1）+0.5
12.出观众：最美勤工人&amp;最美勤工助学干部logo征集决赛（数学与系统科学学院，2024.11.29）+0.5
13.辽宁省高校征兵宣讲进校园活动（沈阳师范大学武装部，2024.11.27）+0.5
14.2025年春季献血志愿活动（沈阳师范大学青年志愿者联合会，2025.8.13）+0.5
15.国防军事运动志愿者（沈阳师范大学青年志愿者联合会，2025.8.13）+0.5
16.数院希望工程圆梦助力活动一（沈阳师范大学青年志愿者联合会，2024.11.18）+0.5
17.数院希望工程圆梦助力活动二（沈阳师范大学青年志愿者联合会，2024.11.18）+0.5
18.数院寝室排查（数学与系统科学学院，2025.6.4）+0.5
19.“绘彩心灵，绽放自我”石膏花涂色暨心理治疗活动（数学与系统科学学院，2025.5.21）+0.5
20.出观众：数学与系统科学学院毕业晚会出观众（数学与系统科学学院，2025.6.18）+0.5</t>
  </si>
  <si>
    <t>1.2403班长（数学与系统科学学院，2024.10.8）＋4
2.2025年8月7日数学创新营志愿服务（辽宁省科技创新与人才培养研究会，2025.8.7）＋0.5
3.6月18日参与毕业晚会整理工作（数学与系统科学学院，2024.6.18）＋0.5
4.4月26日参与“智趣魔方数独，指尖思维风暴训练营”活动（团委志愿实践部，2025.4.26）＋0.5
5.11月18日参加数院希望工程圆梦行动（青年志愿者联合会，2024.11.18）＋0.5
6.6月27日参与发放毕业生毕业证志愿活动（数学与系统科学学院，2025.6.27）＋0.5
7.3月20日观看西部计划宣讲出观众（数学与系统科学学院，2025.3.12）＋0.5
8.11月18日参加数院希望工程圆梦行动（青年志愿者联合会，2024.11.18）＋0.5
9.7月18日参加暑假招生宣传（本溪县高级中学学校，2025.7.18）＋0.5
10.1月13日参加招生宣传（本溪县高级中学，2025.1.13）＋0.5
11.6月25日参与毕业歌会出观众（数学与系统科学学院，2025.6.25）＋0.5
12.5月10日参与“智趣魔方数独，指尖思维风暴训练营”活动（数学与系统科学学院，2025.5.10）＋0.5
13.5月21日参与石膏花diy心理活动（数学与系统科学学院，2025.5.21）＋0.5
14.12月5日参与迎新晚会相关工作（数学与系统科学学院，2024.12.5）＋0.5
15.6月18日观看毕业晚会出观众（数学与系统科学学院，2025.6.18）＋0.5</t>
  </si>
  <si>
    <t>1.数学与系统科学学院学生会骨干培养与素质拓展部部员（数学与系统科学学院2024-2025学年）＋2
2.西部计划宣讲活动 （2025.03.12）＋0.5
3.数学与系统科学学院招生宣传短片（2025.05.25）＋0.5
4.数学与系统科学学院525"绘彩心灵，绽放自我"石膏花DIY涂色暨心理疗愈活动（2025.05.21）＋0.5
5.云支教志愿者（2025.08.24） ＋0.5
6.观看数学与系统科学学院毕业晚会 （2025.06.18）＋0.5
7.毕业晚会整理工作（2025.06.23）＋0.5
8.发放毕业生毕业证志愿活动（2025.06.27） ＋0.5
9.沈阳师范大学2025年有为青年毕业晚会（2025.06.25）＋0.5
10.万山社区志愿活动（2024.10.15）＋0.5
11.第十三届青少年数学创新营（2025.08.07）＋0.5
12."科创未来·青春行动"全国青少年2025年暑假志愿服务云启未来专项活动（2025.08.23）＋0.5
13.2025年寒假云端相伴活动 （2025.03.12）＋0.5
14.2025年三下乡思政专项星火筑梦思政团 （2025.08）＋0.5
15.2025年三下乡思政专项廉洁在我心队 （2025.08）＋0.5
16.2025年三下乡爱国主义教育实践团 “海魂”甲午探寻队 （2025.08）＋0.5
17.数院希望工程圆梦行动助力方式一（2024.11.18）＋0.5
18.数院希望工程圆梦行动助力方式二（2024.11.18）＋0.5</t>
  </si>
  <si>
    <t>1.2401团支书(数学与系统科学学院 2024-2025) +4
2.毕业晚会出观众(数学与系统科学学院 2025.6.18)  +0.5
3.发放毕业生毕业证活动(数学与系统科学学院 2025.6.27) +0.5
4.“弘扬雷锋精神，奋斗成就梦想”2025年全省教育系统学雷锋活动启动仪式暨辽宁省大中小学春季开学第一课出观众(数学与系统科学学院 2025.3.05)  +0.5
5.2025届毕业典礼(数学与系统科学学院 2025.6.26)  +0.5
6.西部计划宣讲活动出观众(数学与系统科学学院 2025.3.20)  +0.5
7.数院希望工程圆梦行动助力方式一(沈阳师范大学青年志愿者联合会 2024.11.18)  +0.5
8.数院希望工程圆梦行动助力方式二(沈阳师范大学青年志愿者联合会2024.11.18)  +0.5
9.“科创未来·青春行动”全国青少年2025年暑假志愿服务云启未来专项活动社会实践(上海益优青年服务中心 2025.9.1)  +0.5
10.2025年三下乡社会实践廉洁在我心小队(数学与系统科学学院，2025年暑假)+0.5
11.2025年三下乡社会实践赓续红脉，青春践行小队(数学与系统科学学院，2025年暑假)+0.5
12.2025年三下乡社会实践星火筑梦思政团小队(数学与系统科学学院，2025年暑假)+0.5
13.万山社区志愿活动(万山社区 2024.10.15)+0.5
14.寒假专项实践(数学与系统科学学院，25年寒假)+0.5</t>
  </si>
  <si>
    <t>1.2405宣传委员兼信息采集委员（数学与系统科学学院，2024-2025）+2  
2.大学城志愿服务活动（沈北新区大学城社区，2024.12.06）＋0.5  
3.“智趣魔方数独：指尖思维风暴训练营”志愿活动（数学与系统科学学院，2025.3.29）+0.5
4.“智趣魔方：指尖思维风暴训练营”志愿活动（数学与系统科学学院，2025.4.19）+0.5
5.沈阳师范大学2025有为青年毕业歌会（数学与系统科学学院，2025.6.25）+0.5
6.沈阳师范大学2025届毕业典礼（数学与系统科学学院，2025.6.26）+0.5
7.发放毕业生毕业证志愿活动（数学与系统科学学院，2025.6.27）+0.5
8.数院希望工程圆梦行动助力方式一（沈阳师范大学青年志愿者联合会，2024.11.18）+0.5
9.数院希望工程圆梦行动助力方式二（沈阳师范大学青年志愿者联合会，2024.11.18）+0.5
10.数学与系统科学学院保管研究生考试考生手机活动志愿者（沈阳师范大学青年志愿者联合会，2025.1.4）+0.5
11.数学与系统科学学院保管四六级考生手机活动志愿者（沈阳师范大学青年志愿者联合会，2025.1.4）+0.5
12.观看数学与系统科学学院毕业晚会（数学与系统科学学院，2025.6.18）+0.5
13.“回校谢恩”公益活动（数学与系统科学学院，2025.12.27）+0.5
14.2025年沈阳师范大学寒假返家乡社会实践（甘肃省金昌市金川区桂林路街道宝林里社区，2025）+0.5
15.2025年沈阳师范大学暑假返家乡社会实践（共青团金川区委，2025.7.4-2025.8.5）+0.5
16.2025年沈阳师范大学暑假三下乡社会实践（数学与系统科学学院，2025）+0.5</t>
  </si>
  <si>
    <t>1.2404班长（数学与系统科学学学院，24-25学年）＋4分  
2.“领航新时代 逐梦新征程”主题微宣讲大赛出观众（数学与系统科学学学院2024.12.22）＋0.5
3.参与学院招生宣传短片（数学与系统科学学学院2025.5.25）＋0.5
4.发放毕业生毕业证志愿活动（数学与系统科学学学院2025.6.27）＋0.5
5参与毕业晚会整理工作（数学与系统科学学学院2025.6.18）＋0.5
6.参与学校2025届毕业典礼（数学与系统科学学学院2025.6.26）＋0.5
7.参与沈阳师范大学第十三届大学生形象礼仪汇报表演决赛出观众（数学与系统科学学学院2025.4.20）+0.5
8.数学希望工程圆梦行动助力方式一（沈阳师范大学志愿者联合协会2024.11.18）＋0.5
9.数学希望工程圆梦行动助力方式二（沈阳师范大学志愿者联合协会2024.11.18）＋0.5
10.数学与系统科学学院献血志愿者(沈阳师范大学志愿者联合协会2024.11.19)+0.5
11.数学与系统科学学院参与迎新晚会.(数学与系统科学学学院2024.12.5)+0.5
12.2025年6月18毕业晚会出观众(数学与系统科学学学院2025.6..18)+0.5</t>
  </si>
  <si>
    <t>1.2403团支书＋4分
2.“智趣魔方数独：指尖思维风暴训练营”志愿活动（数学与系统科学学院 2025.0329）+0.5分
3.毕业晚会参与证明（数学与系统科学学院 20250618）+0.5分
4.参与观看西部计划宣讲活动（数学与系统科学学院20250312）+0.5分
5.毕业生毕业证发放志愿活动（数学与系统科学学院 20250627）+0.5分
6.学院招生宣传短片（数学与系统科学学院 20250525）+0.5分
7.参与学校2025届毕业典礼（数学与系统科学学院 20250626）+0.5分
8.参与沈阳师范大学2025有为青年毕业歌会（数学与系统科学学院 20250625）+0.5分
9.希望工程圆梦行动助力方式一（沈阳师范大学青年志愿者联合会 2024.11.18）+0.5分
10.希望工程圆梦行动助力方式二（沈阳师范大学青年志愿者联合会 2024.11.18）+0.5分
11.2025季春季献血志愿活动（沈阳师范大学青年志愿者联合会 2025.08.13）+0.5分</t>
  </si>
  <si>
    <t>1. 数学与系统科学学院第四届自我管理委员会文化建设部部员（数学与系统科学学院，2024-2025学年）+2
2.出观众:“智趣魔方数独：指尖思维风暴训练营”志愿活动（数学与系统科学学院，2025.5.10）+0.5
3.数院寝室卫生安全隐患排查活动志愿者（数学与系统科学学院，2025.6.4）+0.5
4.数院寝室卫生大检查暨寝室安全隐患集中排查活动志愿者（数学与系统科学学院，2025.5.30）+0.5
5.出观众：“绘彩心灵、绽放自我”石膏花DIY涂色暨心理疗愈活动（数学与系统科学学院，2025.5.21）+0.5
6.出观众：第十三届兼职经验交流会（数学与系统科学学院，2024.11.1）+0.5
7.出观众：第十三届家教之星决赛（数学与系统科学学院，2024.11.15）+0.5
8.出观众：数学与系统科学学院毕业晚会出观众（数学与系统科学学院，2025.6.18）+0.5
9.数院希望工程圆梦行动助力方式二（沈阳师范大学青年志愿者联合会，2024.11.18）+0.5
10.4.28-4.29校内交通执勤志愿者（沈阳师范大学青年志愿者联合会，2025.5.29）+0.5
11.5.10魔方活动志愿者（沈阳师范大学青年志愿者联合会，2025.6.19）+0.5
12.5.17数独活动志愿者（沈阳师范大学青年志愿者联合会，2025.6.19）+0.5
13.2025年暑期三下乡社会实践活动“廉洁在我心”队(数学与系统科学学院，2025年暑假) +0.5
14.5.21数学参加石膏花diy涂色活动志愿者（沈阳师范大学青年志愿者联合会，2025.6.19）+0.5</t>
  </si>
  <si>
    <t>1.万山社区志愿活动（万山社区，2024.10.22） ＋0.5
2.万山社区志愿活动（万山社区，2025.3.8） ＋0.5
3.2024年感谢恩师公益活动（数学与系统科学学院，2024年寒假）  ＋0.5
4.数学与系统科学学院学生会骨干部部员（数学与系统科学学院，2024-2025学年） +2
5.发放毕业证志愿活动（数学与系统科学学院，2025.6.27） ＋0.5
6.毕业晚会会场整理（数学与系统科学学院，2025.6.23）＋0.5
7.出观众-西部计划宣讲（数学与系统科学学院，2025.3.12） ＋0.5
8.校内交通执勤志愿活动 （沈阳师范大学，2025.3.25） ＋0.5
9.校园秩序维护志愿活动 （沈阳师范大学，2025.5.29） ＋0.5
10.沈阳师范大学数院希望工程圆梦行动助力方式一（沈阳师范大学青年志愿者联合会，2024.11.18）＋0.5
11.沈阳师范大学数院希望工程圆梦行动助力方式二（沈阳师范大学青年志愿者联合会，2024.11.18）＋0.5
12.图书馆志愿服务活动+0.5
13.三下乡志愿活动+0.5
14.毕业晚会出观众+0.5</t>
  </si>
  <si>
    <t>1.万山社区志愿活动（万山社区，2024.10.15）+0.5
2.十三届兼职经验交流会出席（数学与系统科学学院，2024.11.01）+0.5
3.图书馆学生工作志愿服务（沈阳师范大学图书馆，2024.12.6）+0.5
4.学院525绘彩心灵，绽放自我 石膏花diy涂色暨心理治愈活动(数学与系统科学学院，2025.5.21) +0.5
5.学院寝室安全隐患排查活动（数学与系统科学学院，2025.5.30）+0.5
6.6月寝室安全隐患排查活动（数学与系统科学学院，2025.6.4)+0.5
7.毕业晚会参与（数学与系统科学学院，2025.6.18）+0.5
8.发放毕业生毕业证书志愿活动（数学与系统科学学院，2025.6.27)+0.5
9.数学与系统科学学院2024级第一届寝室长+2
10.铁岭西丰县云之教活动（数学与系统科学学院，2025.8.24）+0.5
11.2025年三下社会实践乡廉洁在我心队（数学与系统科学学院，2025年暑假）+0.5
12.2025年三下乡社会实践星火筑梦思政团（数学与系统科学学院，2025年暑假）+0.5
13.沈阳师范大学数院希望工程圆梦行动助力方式一（数学与系统科学学院，2024.11.18）+0.5
14.沈阳师范大学数院希望工程圆梦行动助力方式二（数学与系统科学学院，2024.11.18）+0.5</t>
  </si>
  <si>
    <t>1.2405团支书（数学与系统科学学院2024-2025学年）＋4分
2.参与观看“领航新时代 逐梦新征程”主题微宣讲大赛（数学与系统科学学院2024.12.22）＋0.5分
3.参与观看毕业晚会（数学与系统科学学院2025.06.18）＋0.5分
4.参与观看西部计划宣讲活动（数学与系统科学学院2025.03.12）＋0.5分
5.大学城志愿服务活动（沈北新区大学城社区，2024.12.07）＋0.5分
6.数院希望工程圆梦行动助力方式一（沈阳师范大学青年志愿者联合会，2024.11.18）＋0.5分
7.数院希望工程圆梦行动助力方式二（沈阳师范大学青年志愿者联合会，2024.11.18）＋0.5分
8.参与“返家乡”社会实践活动（数学与系统科学学院2025.07）＋0.5分
9.参与“三下乡”思政专项社会实践活动（数学与系统科学学院2025.07）＋0.5分
10.“回校谢恩”公益活动（数学与系统科学学院2024.12）+0.5分</t>
  </si>
  <si>
    <t>1.2404团支书（数学与系统科学学院，24-25学年）＋4分
2.北区国防基地清扫志愿者（沈阳师范大学武装部，2024.11.17 ）＋0.5
3沈阳师范大学学生军训工作调研 外校装备归还工作志愿者＋0.5（沈阳师范大学武装部，.2024.11.27）
4.西部计划宣讲出观众（数学与系统科学学院，2025.03.20）＋0.5
5.数院希望工程圆梦行动助力方式一（沈阳师范大学青年志愿者联合会，2024.11.18）＋0.5
6.数院希望工程圆梦行动助力方式二（沈阳师范大学青年志愿者联合会，2024.11.18）＋0.5
7.2024年国防军事运动会志愿者（沈阳师范大学青年志愿者联合会，2024.11.04）＋0.5
8.2025年国防军事运动会志愿者（沈阳师范大学青年志愿者联合会，2025.08.13）＋0.5
9.2025年暑假参加三下乡招生宣传活动（大洼区高级中学，2025.07.18）＋0.5
10.有为青年毕业歌会出观众（数学与系统科学学院，2025.06.25）＋0.5</t>
  </si>
  <si>
    <t>1.2024年12月1日参与沈阳师范大学第十七届“模拟面试大赛”决赛暨第十三届勤工助学文化节闭幕式活动的相关工作(数学与系统科学学院 2024.12.1) +0.5
2.2025年3月5日参与沈阳师范大学数学与系统科学学院“弘扬雷锋精神，奋斗成就梦想”2025年全省教育系统学雷锋活动启动仪式(数学与系统科学学院 2025.3.5 )+0.5
3..2025年1月15日参与万山社区志愿服务(万山社区 2025.3.8) +0.5
4.2025年3月21日参与沈阳师范大学第十三届形象礼仪培训讲座出观众活动（数学与系统科学学院 2025.3.21）+0.5
5.2025年4月20日参与沈阳师范大学第十三届大学生形象礼仪汇报表演暨决赛出观众活动(数学与系统科学学院 2025.4.20)+0.5
6.2025年5月16日参与沈阳师范大学2025年度第二十届“自强之星”评选大众公投出观众活动（数学与系统科学学院 2025.5.16）+0.5
7.2025年5月30日参与沈阳师范大学2025年度第二十届“自强之星”颁奖典礼出观众活动（数学与系统科学学院 2025.5.30）+0.5
8.2025年6月18日参与数学与系统科学学院毕业典礼礼仪(数学与系统科学学院 2025.6.18)+0.5
9.2025年6月18日参与观看数学与系统科学学院毕业晚会(数学与系统科学学院 2025.6.18)+0.5
10.2025年6月27日参与发放毕业生毕业证志愿活动(数学与系统科学学院 2025.6.27)+0.5
11.2025年8月8日至8月20日参加铁岭西丰县云支教志愿者(数学与系统科学学院 2025.8.24)+0.5
12.数学与系统科学学院第十四届易班工作站运营与技术推广部部员(数学与系统科学学院 2024-2025)+2
13.2025年三下乡思政专项星火筑梦思政团 （2025暑假）＋0.5</t>
  </si>
  <si>
    <t>1.数学与系统科学学院团委创业服务部部员（数学与系统科学学院 2024-2025学年）+2
2.沈阳师范大学一二九团队跑比赛（沈阳师范大学 2024.12）+0.5
3.出观众：毕业晚会（数学与系统科学学院 2025.6.18）+0.5
4.出观众：“师说·青听，博士与你有约”（数学与系统科学学院 2025.4.16）+0.5
5.出观众：西部计划宣讲活动（数学与系统科学学院 2025.3.20）+0.5
6.班级团日活动青城山社区志愿服务（青城山社区2025.3.4）+0.5
7.出观众：沈阳师范大学青春领航工程启动仪式暨张克思非遗书法现场创作交流活动（数学与系统科学学院，2025.06.13） +0.5
8.数院希望工程圆梦行动助力方式一（沈阳师范大学青年志愿者联合会，2024.11.18）＋0.5
9.数院希望工程圆梦行动助力方式二（沈阳师范大学青年志愿者联合会，2024.11.18）＋0.5
10.辽宁省第十三届数学创新营志愿者（辽宁省科技创新与人才培养研究会 2025.7.8）+0.5
11.2025年暑期三下乡（数学与系统科学学院 2025.8）+0.5
12.2025年暑期返家乡（数学与系统科学学院 2025年暑期）+0.5
13.2025年寒假招生宣传社会实践（数学与系统科学学院 2025.1）+0.5</t>
  </si>
  <si>
    <t>1.2024-2025寝室长任职（数学与系统科学学院2024-2025）+2
2.2024.11.01第十三届兼职经验交流会出观众（数学与系统科学学院2024.11.01）＋0.5
3.第十三届家教之星决赛出观众（数学与系统科学学院，2024.11.15）＋0.5
4.2024.10.15万山社区志愿服务（万山社区，2024.10.15）+0.5
5.2025.5.30寝室安全排查（数学与系统科学学院，2025.5.30）+0.5
6.2025.6.4寝室安全排查（数学与系统科学学院，2025.6.4）+0.5
7.2025.6.25毕业歌会（数学与系统科学学院，2025.6.25）+0.5
8.2025.5.21石膏花志愿活动（数学与系统科学学院，2025.5.21）+0.5
9.2024.11.18数院希望工程（一）（数学与系统科学学院，2024.11.18）+0.5
10.2024.11.18数院希望工程（二）（数学与系统科学学院，2024.11.18）+0.5
11.2024.12.14数院献血志愿者（数学与系统科学学院，2024.12.14）+0.5
12.2025春季献血志愿活动（数学与系统科学学院，2025.6）+0.5</t>
  </si>
  <si>
    <t>1.数学与系统科学学院易班创意媒体设计部部员（2024-2025）＋2分
2.万山社区志愿服务两小时（万山社区，2024.10.15）＋0.5
3.沈阳师范大学第十七届“模拟面试大赛”决赛暨第十三届勤工助学文化节闭幕式活动出观众（数学与系统科学学院，2024.12.1）＋0.5
4.数学与系统科学学院”弘扬雷锋精神，奋斗成就梦想"2025年全省教育系统学雷锋活动启动仪式活动出观众（数学与系统科学学院，2025.3.5）+0.5
5.万山社区志愿服务（万山社区，2025.3.8）+0.5
6.沈阳师范大学第十三届形象礼仪培训讲座出观众活动（数学与系统科学学院，2025.3.21）+0.5
7.沈阳师范大学第十三届大学生形象礼仪汇报表演暨决赛出观众活动（数学与系统科学学院，2025.4.20）+0.5
8.沈阳师范大学 2025 年度第二十届“自强之星“评选大众公投出观众活动（数学与系统科学学院，2025.5.16）+0.5
9.沈阳师范大学2025年度第二十届“自强之星”颁奖典礼出观众活动（数学与系统科学学院，2025.5.30）+0.5
10.数学与系统科学学院毕业晚会出观众（数学与系统科学学院，2025.6.18）+0.5
11.数学与系统科学学院毕业典礼礼仪（数学与系统科学学院，2025.6.18）+0.5
12.数学与系统科学学院三下乡活动（数学与系统科学学院，2025暑假）+0.5</t>
  </si>
  <si>
    <t>1.2404学习委员数学与系统科学学学院，24-25学年）＋2分  
2.“领航新时代 逐梦新征程”主题微宣讲大赛出观众（数学与系统科学学学院2024.12.22）＋0.5
3.参与学院招生宣传短片（数学与系统科学学学2025.5.25）＋0.5  
4.发放毕业生毕业证志愿活动（数学与系统科学学学院2025.6.27）＋0.5
5.参与毕业晚会整理工作（数学与系统科学学学院2025.6.18）＋0.5
6.参与沈阳师范大学2025有为青年毕业歌会（数学与系统科学学学院2025.6.25）＋0.5
7.参与学校2025届毕业典礼（数学与系统科学学学院2025.6.26）＋0.5
8'智趣魔方数独：指尖思维风暴训练营’活动志愿者（沈阳师范大学志愿者联合协会2025.4.26）＋0.5
9.数学希望工程圆梦行动助力方式一（沈阳师范大学志愿者联合协会2024.11.18）＋0.5
10.数学希望工程圆梦行动助力方式二（沈阳师范大学志愿者联合协会2024.11.18）＋0.5
11.2025数学与系统科学学院参与迎新晚会(数学与系统科学学学院2024.12.5)+0.5
12.2025年6月18毕业晚会出观众(数学与系统科学学学院2025.6..18)+0.5</t>
  </si>
  <si>
    <t xml:space="preserve"> 1.2403组织委员兼纪律委员与心理委员（数学与系统科学学院团委，2024.10.8）＋2  
2.有为青年毕业歌会出观众（沈阳师范大学，2025.6.25）＋0.5  
3.“绘彩心灵，绽放自我”石膏花DIY涂色心理暨疗愈活动（数学与系统科学学院，2025.5.21 ）＋0.5 4.2025.6.27发放毕业生毕业证志愿活动（数学与系统科学学院，2025.6.27）+0.5 
5.学院招生宣传短片（数学与系统科学学院，2025.5.25）+0.5  
6.数学与系统科学学院毕业典礼礼仪（数学与系统科学学院，2025.6.18）+0.5  
7.数学与系统科学学院毕业晚会出观众（数学与系统科学学院，2025.6.18）+0.5
8.数学参加石膏花diy涂色志愿活动（沈阳师范大学志愿者联合会，2025.6.19）+0.5 
9.数院希望工程圆梦行动助力方式一（沈阳师范大学志愿者联合会，2024.11.18）+0.5  
10.数院希望工程圆梦行动助力方式二（沈阳师范大学志愿者联合会，2024.11.18）+0.5  
11.“科创未来，青春活动”全国青少年2025年暑假志愿云启未来专项活动（沈阳师范大学志愿者联合会，2025.8.25）+0.5</t>
  </si>
  <si>
    <t>1.2403学习委员（数学与系统科学学院，2024.10.8）＋2分
2.6月18日参与数学与系统科学学院毕业典礼礼仪（数学与系统科学学院，2025.6.18）＋0.5 
3.8月8日至8月20日参加云支教志愿者（数学与系统科学学院，2025.8.24）＋0.5
4.6月27日参与发放毕业生毕业证志愿活动（数学与系统科学学院，2025.6.27）＋0.5
5.6月26日参与学校2025届毕业典礼工作人员（数学与系统科学学院，2025.6.26）＋0.5
6.数院希望工程圆梦行动助力方式一（沈阳师范大学青年志愿者联合会，2024.11.18）＋0.5
7.数院希望工程圆梦行动助力方式二（沈阳师范大学青年志愿者联合会，2024.11.18 ）＋0.5
8.6月18日参与学校2025届毕业典礼观众（数学与系统科学学院，2025.6.18）＋0.5 
9.6月25日参与沈阳师范大学2025有为青年·毕业歌会（数学与系统科学学院，2025.6.25）+0.5
10.2025年沈阳师范大学大学生寒假社会实践活动团（数学与系统科学学院 2025.01）+0.5
11.2025年寒假招生宣传社会实践专项活动（沈阳师范大学文学院 中国共产主义青年团 2025.01）+0.5</t>
  </si>
  <si>
    <t>1.2405学习委员（数学与系统科学学院，2024-2025学年）+2
2.沈阳师范大学第十七届“模拟面试大赛”志愿者（数学与系统科学学院，2025.12.01）+0.5
3.沈阳师范大学2025有为青年毕业歌会（数学与系统科学学院，2025.6.25）+0.5
4.大学城志愿服务活动（沈北新区大学城社区，2024.12.06）+0.5
6.数院希望工程圆梦行动助力方式一（沈阳师范大学青年志愿者联合会，2024.11.18）+0.5
7.校园秩序维护志愿者（青年志愿者联合会，2025.03.25）+0.5
8.交通执勤志愿者（青年志愿者联合会，2025.05.29）+0.5
9.交通执勤志愿者（青年志愿者联合会，2025.05.29）+0.5
10.校园交通指引志愿者（青年志愿者联合会，2025.06.19）+0.5
11.校内交通执勤志愿者（青年志愿者联合会，2025.08.13）+0.5</t>
  </si>
  <si>
    <t>1.班级组织委员兼纪律检查与心理委员（数学与系统科学学院，2024-2025）+2 
2.沈阳师范大学第十七届“模拟面试大赛”决赛暨第十三届勤工助学文化节闭幕式活动志愿者（数学与系统科学学院，2024.12.1）+0.5
3.沈阳师范大学数学与系统科学学院“弘扬雷锋精神，奋斗成就梦想”2025年全省教育系统学雷锋活动启动仪式暨辽宁省大中小学开学第一课活动，担任志愿者（数学与系统科学学院，2025.3.5）+0.5
4.沈阳师范大学2025年度第十二届“自强之星”评选大众公投出观众（数学与系统科学学院，2025.5.16）+0.5
5.沈阳师范大学数学与系统科学学院毕业晚会观众（数学与系统科学学院，2025.6.18）+0.5
6.沈阳师范大学数学与系统科学学院毕业晚会会场整理工作（数学与系统科学学院，2025.6.18）+0.5
7.沈阳师范大学数院希望工程圆梦行动助力方式一（沈阳师范大学勤工助学中心，2025.11.18）+0.5
8.沈阳师范大学数院希望工程圆梦行动助力方式二（沈阳师范大学青年志愿者联合会，2025.11.18）+0.5
9.万山社区志愿服务（万山社区，2025.10.15）+0.5
10.万山社区志愿服务（万山社区，2025.1.15）+0.5</t>
  </si>
  <si>
    <t>1.担任班级班长（团支部副书记）（数学与系统科学学院，2024-2025学年）+4
2.沈阳师范大学数学与系统科学学院毕业晚会出观众（数学与系统科学学院，2025.6.18）+0.5
3.沈阳师范大学数学与系统科学学院毕业晚会会场整理工作（数学与系统科学学院，2025.6.18）+0.5
4. 沈阳师范大学数院希望工程圆梦行动助力方式一（沈阳师范大学青年志愿者联合会，2024.11.18）+0.5
5.沈阳师范大学数院希望工程圆梦行动助力方式二（沈阳师范大学青年志愿者联合会，2024.11.18）+0.5
  6.万山社区志愿活动（万山社区,2024.10.21）+0.5</t>
  </si>
  <si>
    <t>1.第四届自我管理委员会办公室部部员（数学与系统科学学院，2024-2025学年）+2
2.学院寝室卫生大检查暨寝室安全隐患集中排查活动（数学与系统科学学院，2025.5.30）+0.5
3.学院大清扫志愿服务活动（数学与系统科学学院，2025.4.2）+0.5
4.寝室卫生安全隐患排查活动（数学与系统科学学院，2025.6.4）+0.5
5.参与观看数学与系统科学学院毕业晚会（数学与系统科学学院，2025.6.18）+0.5
6.“绘彩心灵、绽放自我”石膏花DIY涂色暨心理疗愈活动（数学与系统科学学院，2025.5.21）+0.5
7.班级团日活动青城山社区志愿服务（青城山社区，2025.3.4）+0.5
8.数院希望工程圆梦行动助力方式一（沈阳师范大学青年志愿者联合会，2024.11.18)+0.5
9.数院希望工程圆梦行动助力方式二（沈阳师范大学青年志愿者联合会，2024.11.18）+0.5
10.数学参加石膏花diy涂色志愿活动志愿者（数学与系统科学学院，2025.5.21）+0.5</t>
  </si>
  <si>
    <t>1.数院希望工程圆梦行动助力方式一（沈阳师范大学青年志愿者联合会，2024.11.18）+0.5
2.数院希望工程圆梦行动助力方式二（沈阳师范大学青年志愿者联合会，2024.11.18）+0.5
3.青城山社区志愿活动3小时（青城山社区，2025.3.4）+0.5
4.数学与系统科学学院献血志愿者（沈阳师范大学青年志愿者联合会，2024.12.14）+0.5
5.数学与系统科学学院保管研究生考试考生手机活动志愿者（沈阳师范大学青年志愿者联合会，2025.1.4）+0.5
6.数学与系统科学学院保管四六级考生手机活动志愿者（沈阳师范大学青年志愿者联合会，2025.1.4）+0.5
7.2024级数学与应用数学（师范）2班学习委员（数学与系统科学学院，2024-2025学年）+2
8.出观众：数学与系统科学学院毕业晚会出观众（数学与系统科学学院，2025.6.18）+0.5
9.出观众：学校2025届毕业典礼（数学与系统科学学院，2025.6.26）+0.5
10.沈阳师范大学一二九团队跑比赛（沈阳师范大学 2024.12）+0.5</t>
  </si>
  <si>
    <t>1.2403学习委员（数学与系统科学学院2024年10月8日）+2分
2.数院希望工程圆梦行动助力方式一（沈阳师范大学青年志愿者联合会2024年11月18日）+0.5分
3.数院希望工程圆梦行动助力方式二（沈阳师范大学青年志愿者联合会2024年11月18日）+0.5分
4.数学与系统科学学院献血志愿者（沈阳师范大学青年志愿者联合会2024年12月14日）+0.5分
5.数学与系统科学学院保管研究生考试考生手机活动志愿者（沈阳师范大学青年志愿者联合会2024年12月14日）+0.5分
6.数学与系统科学学院保管四六级考生手机活动志愿者（沈阳师范大学青年志愿者联合会2025年1月4日）+0.5分
7.2025校园秩序维护志愿者（沈阳师范大学青年志愿者联合会2025年3月25日）+0.5分
8.数学与系统科学学院4.19“智趣魔方:指尖思维风暴训练营”活动志愿者（沈阳师范大学青年志愿者联合会2025年6月19日）+0.5分
9.数学与系统科学学院5.17“智趣魔方数独:指尖思维风暴训练营”活动志愿者（沈阳师范大学青年志愿者联合会2025年6月19日）+0.5分
10.6月18日毕业晚会参与（数学与系统科学学院2025年6月18日）+0.5分</t>
  </si>
  <si>
    <t>1.数学与系统科学学院团委志愿实践部部员 +2
2.数院希望工程圆梦行动助力方式一（沈阳师范大学青年志愿者联合会，2024年11月18日）+0.5
3.数院希望工程圆梦行动助力方式二（沈阳师范大学青年志愿者联合会，2024年11月18日）+0.5
4.数学与系统科学学院保管考试考生手机活动志愿者（沈阳师范大学青年志愿者联合会，2025年12月16日）+0.5
5.数学与系统科学学院保管四六级考生手机活动志愿者（沈阳师范大学青年志愿者联合会，2025年12月22日）+0.5
6.数院3月29日魔方数独活动志愿者（沈阳师范大学青年志愿者联合会，2025年3月29日）+0.5
7.数院4月26日魔方数独活动志愿者（沈阳师范大学青年志愿者联合会，2025年4月26日）+0.5
8.数院5月17日魔方数独活动志愿者（沈阳师范大学青年志愿者联合会，2025年5月17日）+0.5
9.数学与系统科学学院毕业晚会出观众（数学与系统科学学院，2025年6月18日）+0.5
10.数学与系统科学学院毕业晚会工作人员（数学与系统科学学院，2025年6月18日）+0.5</t>
  </si>
  <si>
    <t>24028021</t>
  </si>
  <si>
    <t>1.考研志愿者（物理科学与技术学院，2024年12月）+0.5
2.四六级志愿者（物理科学与技术学院，2024年四月）+0.5  
3.参加物院希望工程圆梦行动（青年志愿者联合会，2024年11月18日）+0.5
4.参加物院希望工程圆梦行动（青年志愿者联合会，2024年11月18日）+0.5
5.物院优秀团报（物理科学与技术学院团委，3月）+0.5
6.羽毛球社团活动策划部部员+2 
7.先进团支部团员（物理科学与技术学院团委2025年4月）+2</t>
  </si>
  <si>
    <t>1.数学与系统科学学院自管会风纪督察部部员（数学与系统科学学院 2024—2025）+2分 
2.万山社区志愿活动志愿者（万山社区 2024.10.22）+0.5分
3.第十三届兼职经验交流会观众（数学与系统科学学院 2024.11.01）+0.5分
4.第十三届家教之星决赛观众（数学与系统科学学院 2024.11.15）+0.5分
5.数院希望工程圆梦行动助力（沈阳师范大学青年志愿者联合会 2024.11.18）+0.5分
6.石膏花DIY涂色暨心理疗愈活动志愿者（数学与系统科学学院 2025.5.21）+0.5分 
7.第二十届自强之星颁奖典礼观众（数学与系统科学学院 2025.5.30）+0.5分  
8.六月份寝室卫生安全排查活动（数学与系统科学学院 2025.6.04）+0.5分
9.毕业晚会观众（数学与系统科学学院 2025.6.18）+0.5分</t>
  </si>
  <si>
    <t>1. 易班技术运营部部员（数学与系统科学学院，2024-2025学年）＋2分
2.沈阳师范大学第十七届“模拟面试大赛”决赛暨第十三届勤工助学文化节闭幕做志愿（数学与系统科学学院，2024.12.01）＋0.5
3. 万山社区进行志愿服务，服务时间为2小时（万山社区，2025.1.15）+0.5
4.参与沈阳师范大学数学与系统科学学院“弘扬雷锋精神，奋斗成就梦想”2025年全省教育系统学雷锋活动启动仪式”活动（数学与系统科学学院，2025.3.5）＋0.5
5.沈用师范大学第十三届形象礼仪培训讲座出观众活动（数学与系统科学学院，2025 3.21）＋0.5
6.沈阳师范大学第十三届大学生形象礼仪汇报表演暨决赛出观众活动。（数学与系统科学学院，2025.4.20）＋0.5
7.沈阳师范大学2025 年度第二十届“自强之星”评选大众公投出观众活动（数学与系统科学学院，2025.5.16）＋0.5
8.沈阳师范大学2025年度第二十届“自强之星”须奖典礼出观众活动（数学与系统科学学院，2025.5.30）＋0.5
9.云支教志愿者（数学与系统科学学院，2025年暑假）＋0.5</t>
  </si>
  <si>
    <t>1.院团委文体部部员（数学与系统科学学院，2024-2025学年）+2     
2.青城山社区志愿服务（青城山社区，2025.3.4）+0.5
3.出观众：数学与系统科学学院毕业欢送会（数学与系统科学学院，2025.6.18）+0.5
4.出观众：2025有为青年毕业歌会（数学与系统科学学院，2025.6.25）+0.5
5.2025年寒假返家乡社会实践（数学与系统科学学院，2025年寒假）+0.5
6.2025年暑假招生宣传社会实践（数学与系统科学学院，2025年暑假）+0.5
7.出观众：观看西部计划宣讲活动（数学与系统科学学院，2025.3.12）+0.5
8.出观众：第十三届形象礼仪培训讲座（数学与系统科学学院，2025.3.21）+0.5
9.出观众：数学与系统科学学院迎新晚会（数学与系统科学学院，2024.12.5）+0.5</t>
  </si>
  <si>
    <t xml:space="preserve">1.2024级数学与应用数学（师范）2班组织委员兼纪律与心理（数学与系统科学学院，2024-2025学年）+2
2.班级团日活动青城山社区志愿服务（青城山社区，2025.3.4）+0.5
3.出观众：数学与系统科学学院毕业晚会出观众（数学与系统科学学院，2025.6.18）+0.5
4.毕业生毕业证志愿活动（数学与系统科学学院，2025.6.27）+0.5
5.石膏花DIY涂色志愿活动（数学与系统科学学院，2025.5.21）+0.5
6.绘彩心灵、绽放自我”石膏花DIY涂色暨心理疗愈活动（数学与系统科学学院，2025.5.21）+0.5
7.数院希望工程圆梦助力活动一（沈阳师范大学青年志愿者联合会，2024.11.18）+0.5
8.数院希望工程圆梦助力活动二（沈阳师范大学青年志愿者联合会，2024.11.18）+0.5
9.出观众：有为青年毕业歌会（数学与系统科学学院，2025.6.25）+0.5
</t>
  </si>
  <si>
    <t>1.2024级数学与应用数学（师范）2班生活委员（数学与系统科学学院，2024-2025学年）+2
2.数院希望工程圆梦行动助力方式一（沈阳师范大学青年志愿者联合会，2024.11.18）+0.5
3.数院希望工程圆梦行动助力方式二（沈阳师范大学青年志愿者联合会，2024.11.18）+0.5                
4.出观众：数学与系统科学学院毕业晚会出观众（数学与系统科学学院，2025.6.18）+0.5
5.出观众：沈阳师范大学“第十届模拟面试大赛”决赛（数学与系统科学学院，2024.12.1）+0.5
6.班级团日活动青城山社区志愿服务（青城山社区，2025.3.4）+0.5
7.“智趣魔方数独：指尖思维风暴训练营”志愿活动（数学与系统科学学院，2025.5.10）+0.5
8.古生物博物馆启动仪式志愿者（沈阳师范大学青年志愿者联合会，2025.5.29）+0.5
9.2025年暑期三下乡（数学与系统科学学院，2025年暑期）+0.5</t>
  </si>
  <si>
    <t>1.数院希望工程圆梦行动助力方式一（沈阳师范大学青年志愿者联合会，2024.11.18）+0.5
2.数院希望工程圆梦行动助力方式二（沈阳师范大学青年志愿者联合会，2024.11.18）+0.5
3.大学城志愿服务活动(沈北新区大学城社区，2024.12.06)+0.5
4.数学与系统科学学院4.26“智趣魔方数独:指尖思维风暴训练营”活动志愿者（沈阳师范大学青年志愿者联合会，2025.06.19）+0.5
5.数学与系统科学学院5.10“智趣魔方数独:指尖思维风暴训练营”活动志愿者（沈阳师范大学青年志愿者联合会，2025.05.10）+0.5
6.2024-2025年第三届创新实践中心宣传部部员（沈阳师范大学数学与系统科学学院，2024-2025学年）+2
7.数学与系统科学学院毕业晚会(沈阳师范大学数学与系统科学学院部分学生，2824-2025学年)+0.5
8.沈阳师范大学暑期“三下乡”(沈阳师范大学数学与系统科学学院 2025学年)+0.5
9.2025年沈阳师范大学大学生寒假社会实践活动“传承红色基团，守护红色根脉”（数学与系统科学学院，2025.01）+0.5</t>
  </si>
  <si>
    <t>1.2405组织委员（数学与系统科学学院，2024-2025学年）＋2
2.大学城志愿服务活动(沈北新区大学城社区，2024.12.07) +0.5
3.数院希望工程圆梦行动助力方式一（沈阳师范大学青年志愿者联合会，2024.11.18）+0.5
4.数院希望工程圆梦行动助力方式二（沈阳师范大学青年志愿者联合会，2024.11.18）+0.5
5.数学与系统科学学院525“绘彩心灵，绽放自我”石膏画涂鸦暨心理疗愈活动（2025.05.21）+0.5
6.数院毕业生毕业证志愿活动（数学与系统科学学院2025.06.27）+0.5
7.观看数学与系统科学学院毕业晚会（数学与系统科学学院2025.06.18）+0.5
8.2025年“返家乡”社会实践活动（共青团凌河区委员会2025.02.05）+0.5
9.2025年“回校谢恩”活动（数学与系统科学学院，2025.12.27）+0.5</t>
  </si>
  <si>
    <t>1.数院希望工程圆梦行动助力方式一（沈阳师范大学青年志愿者联合会，2024.11.18）+0.5
2.数院希望工程圆梦行动助力方式二（沈阳师范大学青年志愿者联合会，2024.11.18）+0.5
3.2025校园秩序维护志愿者（沈阳师范大学青年志愿者联合会，2025.03.25）+0.5
4.大学城志愿服务活动(沈北新区大学城社区，2024.12.06)+0.5
5.参与五指山教育局政策宣讲活动（沈阳师范大学数学与系统科学学院，2025.05.13）+0.5
6.2025年度“返家乡”寒假实践活动（共青团新邱区委员会，2025.02.20）+0.5
7.2024-2025年第三届创新实践中心教师技能提升部部员（沈阳师范大学数学与系统科学学院，2024-2025学年）+2
8.参与数学与系统科学学院毕业晚会（数学与系统科学学院，2025.06.18）+0.5</t>
  </si>
  <si>
    <t>1.数院希望工程圆梦行动助力方式一（数学与系统科学学院，2024.11.18）+0.5分  
2.数院希望工程圆梦行动助力方式二（数学与系统科学学院，2024.11.18）+0.5分  
3.24级4班101寝室寝室长（数学与系统科学学院 24年-25年）＋2分  
4.献血志愿者（数学与系统科学学院2024.12）＋0.5分 
5.本科教学质量监控学生管委会志愿活动（数学与系统科学学院理工部2024.12）＋0.5分
6.第十三届家教之星出观众（数学与系统科学学院2024.11.15）＋0.5分
7.第十三届兼职经验交流会出观众（数学与系统科学学院，2024.11.01）＋0.5分  
8. 第十届教学技能培训会参与者（数学与系统科学学院，2025.3.18）＋0.5分 
9.学生军训调研外校装备归还工作志愿者（沈阳师范大学，2024.11.21）+0.5分</t>
  </si>
  <si>
    <t>1.院团委宣传部部员（数学与系统科学学院，2024.12.12）＋2  
2.希望工程圆梦行动助力方式一（沈阳师范大学青年志愿者联合会，2024.11.18） ＋0.5                                                                                                             3.希望工程圆梦行动助力方式二（沈阳师范大学青年志愿者联合会，2024.11.18） ＋0.5  
4.石膏花diy涂色志愿活动（沈阳师范大学青年志愿者联合会，2025.6.19） ＋0.5  
5.石膏花diy涂色活动出观众（数学与系统科学学院，2025.5.21） ＋0.5  
6.毕业晚会参与（数学与系统科学学院，2025.6.18） ＋0.5
7.有为青年毕业歌会参与（数学与系统科学学院，2025.6.25） ＋0.5
8.2025暑假云支教（数学与系统科学学院，2025.8.24） ＋0.5  
9.2025云启未来活动（上海益优青年服务中心，2025.9.1） ＋0.5</t>
  </si>
  <si>
    <t>1.易班创意媒体设计部门部员（数学与系统科学学院2024.12.18）+2
2.数院希望工程圆梦行动助力方式一（数学与系统科学学院2024.11.18）+0.5
3.数院希望工程圆梦行动助力方式二（数学与系统科学学院2024.11.18）+0.5
4.“弘扬雷锋精神，奋斗成就梦想”2025年全省教育系统学雷锋活动启动仪式暨辽宁省大中小学春季开学第一课活动（数学与系统科学学院2025.3.5）+0.5
5.第十三届形象礼仪培训讲座出观众（数学与系统科学学院2025.3.21）+0.5
6.第十三届大学生形象礼仪汇报表演暨决赛出观众（数学与系统科学学院2025.4.20）+0.5
7.第二十届“自强之星”颁奖典礼出观众（数学与系统科学学院2025.5.30）+0.5
8.数院毕业晚会出观众（数学与系统科学学院2025.6.18）+0.5
9.云支教志愿者（数学与系统科学学院2025.8.24）+0.5</t>
  </si>
  <si>
    <t>1.易班工作站新闻采编部部员（数学与系统科学学院，2024-2025学年）＋2
2.班级团日活动青城山社区志愿服务（青城山社区，2025.3.4）＋0.5
3.出观众：第二十届“自强之星”评选大众公投（数学与系统科学学院，2025.5.16）+0.5
4.出观众：第十三届形象礼仪培训讲座（数学与系统科学学院，2025.3.21）+0.5
5.出观众：全省教育系统学雷锋活动启动仪式（数学与系统科学学院，2025.3.5）+0.5
6.数院希望工程圆梦行动助力方式一（沈阳师范大学青年志愿者联合会，2024.11.18）＋0.5
7.数院希望工程圆梦行动助力方式二（沈阳师范大学青年志愿者联合会，2024.11.18）＋0.5
8.2024年寒假云支教志愿者（数学与系统科学学院，2024年暑假）+0.5</t>
  </si>
  <si>
    <t>1.学生会秘书处部员（数学与系统科学学院，2025.8.27）＋2
2.数院希望工程圆梦行动助力方式一（数学与系统科学学院，2024.11.18)＋0.5
3.数院希望工程圆梦行动助力方式二（数学与系统科学学院，2024.11.18)＋0.5
4.第十三届青少年数学创新营志愿者（辽宁省科技创新与人才培养研究会，2025.8.7）+0.5
5.发放毕业生毕业证志愿服务志愿者（数学与系统科学学院，2025.6.27）+0.5
6.6月寝室卫生安全隐患排查活动志愿者（数学与系统科学学院，2025.6.4）+0.5
7.毕业晚会参与证明（数学与系统科学学院，2025.6.25）+0.5
8.寒假实践活动（数学与系统科学学院，2025）+0.5</t>
  </si>
  <si>
    <t>24020132</t>
  </si>
  <si>
    <t>1.外校装备归还志愿者（沈阳师范大学武装部，2024.11.21）+0.5
2.北区国防基地清洁志愿者（沈阳师范大学武装部2024.11.17）+0.5
3.征兵宣传活动（沈阳师范大学武装部，2024.11.27）+0.5
4.西部计划宣讲活动（沈阳师范大学数学与系统科学学院，2025.03.20）+0.5
5.国防体育运动会志愿者（沈阳师范大学青年志愿者联合会，2025.06.30）+0.5
6.数院希望工程圆梦行动助力方式一（沈阳师范大学青年志愿者联合会，2024.11.18）+0.5
7.数院希望工程圆梦行动助力方式二（沈阳师范大学青年志愿者联合会，2024.11.18）+0.5  
8.沈阳师范大学“雷锋兵”预征班（沈阳师范大学武装部,2025.09.02）+2</t>
  </si>
  <si>
    <t>1.2405班南四202寝室长 （数学与系统科学学院，2024-2025学年）+2 
2.参加智趣魔方数读，指尖思维风暴训练营志愿活动（数学与系统科学学院，2025.5.10）＋0.5  
3.大学城志愿服务活动(沈北新区大学城社区，2024.12.06)+0.5  
4.第十七届模拟面试大赛志愿活动+0.5（数学与系统科学学院，2024.12.1）  
5.政校企园志愿活动（数学与系统科学学院，2024.12.5）+0.5  
6.数院希望工程圆梦行动助力方式一（沈阳师范大学青年志愿者联合会，2024.11.18）+0.5 
7.数院希望工程圆梦行动助力方式二（沈阳师范大学青年志愿者联合会，2024.11.18）+0.5  
8.参加献血志愿活动（沈阳师范大学青年志愿者联合会，2024.12.14）+0.5</t>
  </si>
  <si>
    <t>1.数院希望工程圆梦行动助力方式一（沈阳师范大学青年志愿者联合会，2024.11.18）+0.5
2.数院希望工程圆梦行动助力方式二（沈阳师范大学青年志愿者联合会，2024.11.18）+0.5 
3.2025年辽宁省第十一届国防体育运动锦标赛优秀志愿者（沈阳师范大学武装部，2025.8.29）+0.5
4.2024年无偿献血志愿活动（沈阳中心血站，2024.11.19）+0.5                                     
5.2025年无偿献血志愿活动（沈阳中心血站，2025.5.21）+0.5                                            
6.大学城志愿服务活动(沈北新区大学城社区，2024.12.06)+0.5                                             
7.沈阳师范大学“雷锋兵”预征班任职（沈阳师范大学武装部，24-25学年）+2
8.2025年沈阳师范大学暑假三下乡社会实践（数学与系统科学学院，2025年暑假）+0.5</t>
  </si>
  <si>
    <t>1.2405 文体委员（数学与系统科学学院，2024-2025学年）+2
2.沈阳师范大学2025有为青年毕业歌会（数学与系统科学学院，2025.6.25）＋0.5
3.数院希望工程圆梦行动助力方式一（沈阳师范大学青年志愿者联合会，2024.11.18）＋0.5
4.数院希望工程圆梦行动助力方式二（沈阳师范大学青年志愿者联合会，2024.11.18）+0.5
5.沈阳师范大学第十七届“模拟面试大赛”志愿者（数学与系统科学学院，2024.12.01）+0.5
6. 数学与系统科学学院4.26"智趣魔方数独：指尖思维风暴训练营"活动志愿者（数学与系统科学学院，2025.4.26）+0.5</t>
  </si>
  <si>
    <t>1.数院希望工程圆梦行动助力方式一（沈阳师范大学青年志愿者联合会2024.11.18）+0.5
2.数院希望工程圆梦行动助力方式二（沈阳师范大学青年志愿者联合会2024.11.18）+0.5
3.数学参加石膏花diy涂色志愿活动（沈阳师范大学青年志愿者联合会2025.6.19）+0.5
4.数院毕业晚会出观众（数学与系统科学学院2025.6.18）+0.5
5.第十三届家教之星决赛出观众（数学与系统科学学院2024.11.15）+0.5
6.第十三届兼职经验交流会出观众（数学与系统科学学院2024.11.1）+0.5
7.数院石膏花diy涂色心理疗愈活动出观众（数学与系统科学学院2025.5.21）+0.5
8.数院自管会风纪督察部部门成员（数学与系统科学学院2024.12.4）+2</t>
  </si>
  <si>
    <t>1.万山社区志愿活动（万山社区，2024.10.22） ＋0.5
2.沈阳师范大学校级学生会素质拓展部干事（沈阳师范大学，2024-2025学年） +2
3.3.30社区志愿服务活动（沈阳师范大学青年志愿者联合会，2025.5.6） ＋0.5
4.2025年全国硕士研究生考试服务志愿者（沈阳师范大学青年志愿者联合会，2025.1.4） ＋0.5
5.沈阳师范大学第六次学生代表大会工作人员（沈阳师范大学青年志愿者联合会，2024.12.24）+0.5
6.沈阳师范大学数院希望工程圆梦行动助力方式二（沈阳师范大学青年志愿者联合会，2024.11.18）+0.5                            
7.沈阳师范大学数院希望工程圆梦行动助力方式一（沈阳师范大学青年志愿者联合会，2024.11.18）+0.5</t>
  </si>
  <si>
    <t>1.数院希望工程圆梦行动助力方式一（沈阳师范大学青年志愿者联合会，2024.11.18）+0.5
2第十三届形象礼仪培训讲座出观众活动（2025.3.21）+0.5
3“弘扬雷锋精神，奋斗成就梦想"2025年全省教育系统学雷锋活动（2025.3.5）+0.5
4“智趣魔方：指尖思维风暴训练营"活动（2025.4.9）+0.5                                                           
5数院易班新闻采编部学生干部（2024-2025）+2
6.沈阳师范大学第十七届“模拟面试大赛”决赛暨第十三届勤工助学文化节闭幕式活动出观众（2024.12.1）+0.5
7.25年寒假专项实践（数学与系统科学学院 25年）+0.5</t>
  </si>
  <si>
    <t>1.数学与系统科学学院自我管理委员会权益维护部部员+2分（数学与系统科学学院 2024-2025） 
2.第十三届家教之星出观众+0.5分（数学与系统科学学院 2024.11.15） 
3.数学与系统科学学院寝室安全排查+0.5分（数学与系统科学学院 2025.5.30）
4.数学与系统科学学院寝室安全排查+0.5分（数学与系统科学学院 2025.6.4）  
5.数学与系统科学学院毕业晚会工作人员+0.5分（数学与系统科学学院 2025.6.18）
6.2025数学与系统科学学院三下乡活动+0.5分（数学与系统科学学院 2025）
7.校级一二九长跑运动+0.5分（沈阳师范大学 2024.12.9）</t>
  </si>
  <si>
    <t>1.万山社区志愿活动（万山社区，2024.10.15）+0.5  
2.万山社区志愿活动（万山社区，2025.3.8）+0.5  
3.第十三届中小学创新应用科普活动创新探索体验挑战志愿服务（辽宁省科技创新与人才培养研究会，2025.3.5）+0.5  
4.第十三届中小学数学创新应用科普活动能力拓展竞技展示志愿服务（辽宁省科技创新与人才培养研究会，2025.7.2）+0.5   
5.数学与系统科学学院创新实践中心卓越教师培养部部员（数学与系统科学学院，2024-2025学年）+2  
6.毕业晚会出观众（数学与系统科学学院，2025.6.18）+0.5
7.第十三届中小学数学创新应用科普活动志愿服务中被评为优秀志愿者（辽宁省科技创新与人才培养研究会，2025.05.23）+0.5</t>
  </si>
  <si>
    <t>1.2401宣传委员（数学与系统科学学院团委，2024-2025）＋2分 
2.“弘扬雷锋精神，奋斗成就梦想”活动出观众（数学与系统科学学院，2025.3.5）＋0.5  
3.第13届形象礼仪培训讲座活动出观众（数学与系统科学学院，2025.3.21）＋0.5  
4.第13届大学生形象礼仪汇报表演活动出观众（数学与系统科学学院，2025.4.20）+0.5      
5.第二十届“自强之星”评选大众公投活动出观众（数学与系统科学学院，2025.5.16）+0.5    
6.万山社区志愿活动（万山社区，2024.10.15）+0.5  
7.万山社区志愿活动（万山社区，2025.3.8）+0.5</t>
  </si>
  <si>
    <t>1、院团委校园文化与社团管理部部员(数学与系统科学学院团委,2024-2025学年)+2
2、青城山社区志愿服务(青城山社区,2025.3.4)+0.5
3.出观众:数院毕业欢送会(数学与系统科学学院2025.6.18）+0.5
4.出观众:观看西部计划宣讲活动（数学与系统科学学院2025.3.12)+0.5.
5.出观众:沈师第十三届形象礼仪培训讲座出观众(数学与系统科学学院,2025.3.21)+0.5
6.辽宁省高校征兵宣讲进校园活动（沈阳师范大学武装部，2024.11.27）+0.5
7.数院希望工程圆梦助力活动一（沈阳师范大学青年志愿者联合会，2024.11.18）+0.5</t>
  </si>
  <si>
    <t>1.创新实践中心宣传部部员（数学与系统科学学院，2024-2025学年）+2
2.出观众：毕业晚会（数学与系统科学学院，2025.6.18）+0.5
3.毕业生毕业证发放志愿活动（数学与系统科学学，2025.6.27）+0.5
4.数院希望工程圆梦助力活动一（沈阳师范大学青年志愿者联合会，2024.11.18）+0.5
5.数院希望工程圆梦助力活动二（沈阳师范大学青年志愿者联合会，2024.11.18）+0.5
6.青城山社区志愿服务（青城山社区，2025.3.4）+0.5
7.出观众：沈阳师范大学“第十届模拟面试大赛”决赛（数学与系统科学学院，2024.12.1）+0.5</t>
  </si>
  <si>
    <t>1.数院第十四届团委创业服务部部员（数学与系统科学学院团委，2024.10.8）+2
2.数院希望工程圆梦行动助力方式一（沈阳师范大学青年志愿者联合会，2024年11月18日）+0.5
3.数院希望工程圆梦行动助力方式二（沈阳师范大学青年志愿者联合会，2024年11月18日）+0.5
4.寒假招生宣传社会实践专项活动（辽宁省实验中学东戴河校区，2025年1月14日）+0.5
5.参与观看数学与系统科学学院毕业晚会（数学与系统科学学院，2025年6月18日）+0.5
6.参与发放毕业证志愿活动（数学与系统科学学院，2025年6月27日）+0.5
7.三下乡社会实践活动+0.5</t>
  </si>
  <si>
    <t>1.创新实践中心部员+2  
2.2025.6.18数院毕业欢送会出观众（20250618数学与系统科学学院）+0.5  
3.2024.12.1中小学生数学创新应用科普活动创新探索体验挑战志愿服务（2024.12.01，辽宁省科技创新与人才培养研究会）+0.5  
4.2025.4.20中小学数学创新应用科普活动能力拓展竞技展示志愿服务（2025.04.20辽宁省科技创新与人才培养研究会）+0.5  
5.2025.4.23中小学数学创新应用科普活动能力拓展竞技展示志愿服务（20250423，辽宁省科技创新与人才培养研究会）+0.5  
6.数院希望工程圆梦行动助力方式一（沈阳师范大学青年志愿者联合会，2024.11.18）＋0.5 
7.数院希望工程圆梦行动助力方式二（沈阳师范大学青年志愿者联合会，2024.11.18）＋0.5</t>
  </si>
  <si>
    <t>1.数院希望工程圆梦行动助力方式一（沈阳师范大学青年志愿者联合会，2024.11.18）+0.5
2.数院希望工程圆梦行动助力方式二（沈阳师范大学青年志愿者联合会，2024.11.18）+0.5
3.大学城志愿服务活动(沈北新区大学城社区，2024.12.06)+0.5
4.数学与系统科学学院第十四届团委学生会创业服务部部员（沈阳师范大学数学与系统科学学院，2024-2025学年）+2
5.参与数学与系统科学学院毕业晚会（数学与系统科学学院，2025.06.18）+0.5
6.“回校感恩”公益活动（数学与系统科学学院，2024.12.27）+0.5
7.参与发放毕业生毕业证志愿活动（数学与系统科学学院，2025.06.27）+0.5</t>
  </si>
  <si>
    <t>1.院学生会权益服务部部员（数学与系统科学学院2024-2025）+2
2.数院希望工程圆梦行动助力方式一（沈阳师范大学青年志愿者联合会2024.11.18）+0.5
3. 数院希望工程圆梦行动助力方式二（沈阳师范大学青年志愿者联合会2024.11.18）+0.5
4.学院大创培训会工作人员（数学与系统科学学院2025.04.16）+0.5
5. 沈阳皇姑马拉松志愿者（沈阳师范大学青年志愿者联合会 2025.6.19）+0.5
6. 数院毕业晚会活动人员数学与系统科学学院2025.6.18）+0.5
7. 数院毕业生毕业证志愿活动数学与系统科学学院2025.6.27）+0.5</t>
  </si>
  <si>
    <t>1.2404学习委员（数学与系统科学学院2024-2025）＋2分 
2.志愿汇圆梦助力一（沈阳师范大学青年志愿者联合会2024.11.18）＋0.5
3.志愿汇圆梦助力二（沈阳师范大学青年志愿者联合会2024.11.18）＋0.5  
4.志愿汇校园秩序维护（沈阳师范大学青年志愿者联合会2025.03.25）＋0.5  
5.铁岭西丰县云支教(沈阳师范大学数学与系统科学学院，2025.08.24）＋0.5
6.暑假云启未来(上海益优青年服务中心，2025.08.01）＋0.5
7.三下乡实践活动（沈阳师范大学学前与初等教育学院，2025.08.08）＋0.5</t>
  </si>
  <si>
    <t>1.学生会骨干培养与综合素质拓展部部员+2
2.毕业晚会出观众（2025.6.18）+0.5
3.数院希望工程圆梦行动助力方式一（沈阳师范大学青年志愿者联合会，2024.11.18）+0.5
4.数院希望工程圆梦行动助力方式二（沈阳师范大学青年志愿者联合会，2024.11.18）+0.5
5.万山社区志愿活动（万山社区2024.10.15）+0.5
6.发放毕业生毕业证志愿活动（2025.6.27）+0.5</t>
  </si>
  <si>
    <t>1.万山社区志愿活动（万山社区，2024.10.22） ＋0.5             
2.寝室长（数学与系统科学学院，2024-2025学年） +2            
3.沈阳师范大学第十三届兼职经验交流会出席（数学与系统科学学院，2024.11.01） +0.5   
4.沈阳师范大学第十三届家教之星决赛出席（数学与系统科学学院，2024.11.15）＋ 0.5   
5.数学与系统科学学院希望工程圆梦行动助力方式一（沈阳师范大学青年志愿者联合会，2024.11.18）+0.5   
6.数学与系统科学学院希望工程圆梦行动助力方式二（沈阳师范大学青年志愿者联合会，2024.11.18）+0.5</t>
  </si>
  <si>
    <t>1.万山社区志愿活动（万山社区，2024.10.22） ＋0.5
2. 沈阳师范大学数院希望工程圆梦行动助力方式二（沈阳师范大学青年志愿者联合会，2024.11.18）+0.5
3.沈阳师范大学数学与系统科学学院寝室卫生安全隐患排查活动（数学与系统科学学院，2025.6.4）+0.5
4.沈阳师范大学第二十届“自强之星”颁奖典礼出观众（数学与系统科学学院，2025.5.30）+0.5
5.数学与系统科学学院团委宣传部部员（数学与系统科学学院，24-25学年）+2
6.沈阳师范大学数学与系统科学学院毕业晚会出观众（数学与系统科学学院，2025.6.18）+0.5</t>
  </si>
  <si>
    <t>1.数学与系统科学学院团委宣传部部员（数学与系统科学学院团委，2024-2025学年）+2
2.出观众：毕业晚会（数学与系统科学学院，2025.6.18）+0.5
3.毕业生毕业证发放志愿活动（数学与系统科学学院，2025.6.27）+0.5
4.数院希望工程圆梦助力活动一（沈阳师范大学青年志愿者联合会，2024.11.18）+0.5
5.数院希望工程圆梦助力活动二（沈阳师范大学青年志愿者联合会，2024.11.18）+0.5
6.青城山社区志愿服务（青城山社区，2025.3.4）+0.5</t>
  </si>
  <si>
    <t>1.宣传委员兼信息采集委员（数学与系统科学学院团委，2024.10.8）＋2
2.2024.11.18参与数院希望工程圆梦行动（沈阳师范大学青年志愿者联合会，2024.11.18）＋0.5
3.参与数院希望工程圆梦行动（沈阳师范大学青年志愿者联合会，2024.11.18）＋0.5
4.参与毕业晚会会场整理相关工作（数学与系统科学学院，2025.6.18）+0.5
5.参与沈阳师范大学2025有为青年毕业歌会（数学与系统科学学院，2024.6.25）+0.5</t>
  </si>
  <si>
    <t>1.数院第十四届团委创业服务部部员（数学与系统科学学院团委，2024.10.8）+2
 2.2025毕业晚会参与证明（数学与系统科学学院，2025.6.18）+0.5
 3.2024寒假“返家乡”社会实践（东港市委员会，2025.2.24）+0.5
 4.2024秋季献血（沈阳师范大学青年志愿者联合会，2024.12.14）+0.5
 5.数院希望工程圆梦行动助力方式一（沈阳师范大学青年志愿者联合会，2024.11.18）+0.5
 6.数院希望工程圆梦行动助力方式二（沈阳师范大学青年志愿者联合会，2024.11.18）+0.5</t>
  </si>
  <si>
    <t>1.大创实践中心专业竞赛管理部部员（2024～2025 大创实践中心）＋2分  
2.2025.6.18毕业晚会出观众（2025.6.18 数学与系统科学学院）＋0.5  
3.2025年暑假返家乡志愿活动 （2025年8月22日 昌图县委员会）＋0.5  
4.2025年春季献血志愿者（2025.8.13  沈阳师范大学青年志愿者联合会）＋0.5  
5.数院希望工程圆梦行动助力方式一（2024.11.18 沈阳师范大学青年志愿者联合会）＋0.5 
6. 数院希望工程圆梦行动助力方式二（2024.11.18 沈阳师范大学青年志愿者联合会）＋0.5</t>
  </si>
  <si>
    <t>1.2405班南四205寝室长（数学与系统科学学院，2024-2025学年）＋2
2.2025寒假云支教（数学与系统科学学院，2025.08.24）＋0.5
3.数院希望工程圆梦行动助力方式一（沈阳师范大学青年志愿者联合会，2024.11.18）+0.5
4.数院希望工程圆梦行动助力方式二（沈阳师范大学青年志愿者联合会，2024.11.18）+0.5
5.大学城志愿服务活动(沈北新区大学城社区，2024.12.06)+0.5
6.“科创未来·青春行动”全国青少年2025年暑假志愿服务云启未来专项活动（上海益优青年服务中心，2024.08）+0.5</t>
  </si>
  <si>
    <t>1.2405创新实践中心创新创业部部员（数学与系统科学学院.2024-2025学年）＋2   
2.大学城志愿服务活动(沈北新区大学城社区，2024.12.06)+0.5                              
3.数院希望工程圆梦行动助力方式一（沈阳师范大学青年志愿者联合会，2024.11.18）+0.5 
4.数院希望工程圆梦行动助力方式二（沈阳师范大学青年志愿者联合会，2024.11.18）+0.5
5.数学与系统科学学院毕业晚会（数学与系统科学学院，2025.6.18）+0.5                                 
6."回校谢恩"公益活动（数学与系统科学学院2024.12.27)+0.5</t>
  </si>
  <si>
    <t>1.2024学院创新实践中心综合事务部部员（沈阳师范大学数学与系统科学学院 2024-2025）+2
2.数院大创培训会出观众（沈阳师范大学数学与系统科学学院2025.4）+0.5
3.沈阳皇姑马拉松志愿者（沈阳师范大学青年志愿者联合会2025.5）+0.5
4.数院希望工程圆梦行动助力方式一（沈阳师范大学青年志愿者联合会2024.11）+0.5
5.数院希望工程圆梦行动助力方式二（沈阳师范大学青年志愿者联合会2024.11）+0.5</t>
  </si>
  <si>
    <t>1.数院希望工程圆梦行动助力方式一（沈阳师范大学青年志愿者联合会，2024.11.18）+0.5
2.数院希望工程圆梦行动助力方式二（沈阳师范大学青年志愿者联合会，2024.11.18）+0.5 
3.万山社区志愿服务两小时(万山社区，2025.3.8）+0.5
4.大学生创新创业中心双创精英联盟团队学生干部（2024-2025） +2
5.2025“三下乡”活动（数学与系统科学学院，2025.7.15）+0.5</t>
  </si>
  <si>
    <t>1.2401 生活委员（沈阳师范大学数学与系统科学学院院级，2024.10.8）+2分                                      
2.万山社区进行志愿服务（万山社区，2024.10.15）+0.5分               
3.沈阳师范大学数院希望工程圆梦行动助力方式一（沈阳师范大学青年志愿者联合会2024.11.18）+0.5分                                                        
4.沈阳师范大学数院希望工程圆梦行动助力方式二（沈阳师范大学青年志愿者联合会，2024.11.18）+0.5分                                                     
5.沈阳师范大学数学与系统科学学院西部计划宣讲活动（沈阳师范大学数学与系统科学学院院级，2025.3.20）+0.5分                                                           
6.沈阳师范大学数学与系统科学学院毕业晚会 （沈阳师范大学数学与系统科学学院院级，2025.6.18）+0.5                  
7.2025年沈阳师范大学大学生寒假社会实践活动（沈阳师范大学数学与系统科学学院院级，2025年寒假）+0.5</t>
  </si>
  <si>
    <t>1. 创新实践中心综合事务部部员（数学与系统科学学院，2024-2025学年）+2
2.青城山社区志愿活动三小时(青城山社区，2025.3.4)+0.5
3.数院希望工程圆梦行动助力方式一（沈阳师范大学青年志愿者联合会，2024.11.18）+0.5
4.数院希望工程圆梦行动助力方式二（沈阳师范大学青年志愿者联合会，2024.11.18）+0.5
5.出观众：毕业晚会（数学与系统科学学院，2025.6.18）+0.5</t>
  </si>
  <si>
    <t>1.创新实践中心教师技能提升部部员(数学与系统科学学院,2024-2025学年)＋2      
2.班级团日活动青城山社区志愿服务(青城山社区,2025.3.4)＋0.5
3.数院希望工程圆梦行动助力方式一（沈阳师范大学青年志愿者联合会，2024.11.18）+0.5
4.数院希望工程圆梦行动助力方式二（沈阳师范大学青年志愿者联合会，2024.11.18）+0.5
5.出观众：数学与系统科学学院毕业晚会出观众（数学与系统科学学院、2025.6.18）＋0.5</t>
  </si>
  <si>
    <t>1.北区国防基地志愿者（沈阳师范大学 武装部，2024.11.17）+0.5
2班级团日活动青城山社区志愿服务（青城山社区，2025.3.4）+0.5
3数院希望工程圆梦行动助力方式一（沈阳师范大学青年志愿者联合会，2024.11.18）+0.5
4数院希望工程圆梦行动助力方式二（沈阳师范大学青年志愿者联合会，2024.11.18）+0.5     
5沈阳师范大学“雷锋兵”预征班任职+2</t>
  </si>
  <si>
    <t>1.创新实践中心专业竞赛管理部部员（数学与系统科学学院，2024-2025学年）＋2
2.班级团日活动青城山社区志愿服务（青城山社区，2025.3.4）＋0.5
3.出观众：第十三届勤工助学中心文化节闭幕仪式（2025.12.1）＋0.5
4.数院希望工程圆梦行动助力方式一（沈阳师范大学青年志愿者联合会，2024.11.18）＋0.5
5.数院希望工程圆梦行动助力方式二（沈阳师范大学青年志愿者联合会，2024.11.18）＋0.5</t>
  </si>
  <si>
    <t>1.团委组织部部员+2（沈阳师范大学数学与系统科学学院）
2.数院希望工程圆梦行动助力方式一（沈阳师范大学青年志愿者联合会，2024.11.18）＋0.5  
3.数院希望工程圆梦行动助力方式二（沈阳师范大学青年志愿者联合会，2024.11.18）＋0.5
4.返家乡社会实践+0.5（东港市大东街道办事处文化服务中心2025.2.13）
5.毕业晚会出观众+0.5（沈阳师范大学数学与系统科学学院2025.6.18）</t>
  </si>
  <si>
    <t>1.数院希望工程圆梦行动助力方式一（沈阳师范大学青年志愿者联合会，2024.11.18）＋0.5 
2.数院希望工程圆梦行动助力方式二（沈阳师范大学青年志愿者联合会，2024.11.18）＋0.5 
3.“智趣魔方数独:指尖思维风暴训练营”活动志愿者 （数学与系统科学学院，2025.4.26）＋0.5
4.“智趣魔方：指尖思维风暴训练营”活动志愿者（数学与系统科学学院，2025.5.10）＋0.5
5.2403生活委员+2分</t>
  </si>
  <si>
    <t>1.数学与系统科学院易班成员(数学与系统科学学院易班，2024.12.18)+2
2.3月5日雷锋活动启动仪式出观众(数学与系统科学学院，2025.3.5)＋0.5
3.数院希望工程圆梦行动助力方式一（沈阳师范大学青年志愿者联合会，2024.11.18）＋0.5 
4.数院希望工程圆梦行动助力方式二（沈阳师范大学青年志愿者联合会，2024.11.18）＋0.5
5.1月14日寒假招生宣传社会实践专项活动(沈阳师范大学团委，2025.1.14)+0.5</t>
  </si>
  <si>
    <t>1.数院希望工程圆梦行动助力方式一（沈阳师范大学青年志愿者联合会，2024.11.18）＋0.5  
2.数院希望工程圆梦行动助力方式二（沈阳师范大学青年志愿者联合会，2024.11.18）＋0.5
3.文体委员+2分
4.参与2025有为青年毕业歌会+0.5分（沈阳师范大学数学与系统科学学院，2025.6.25）
5.参与毕业晚会+0.5分（沈阳师范大学数学与系统科学学院 2025.6.18）</t>
  </si>
  <si>
    <t xml:space="preserve">1.数院希望工程圆梦行动助力方式一（沈阳师范大学青年志愿者联合会，2024.11.18）+0.5
2.数院希望工程圆梦行动助力方式二（沈阳师范大学青年志愿者联合会，2024.11.18）+0.5
3.大学城志愿服务活动(沈北新区大学城社区，2024.12.06)+0.5
4.本科教学质量监控学生管委会志愿活动（沈阳师范大学青年志愿者联合会，2025.03.15）+0.5
5.2405学习委员（数学与系统科学学院，2024-2025学年）+2 </t>
  </si>
  <si>
    <t>1.2405创新实践中心创新创业部部员（数学与系统科学学院.2024-2025学年）＋2   
2.大学城志愿服务活动(沈北新区大学城社区，2024.12.06)+0.5                              
3.数院希望工程圆梦行动助力方式一（沈阳师范大学青年志愿者联合会，2024.11.18）+0.5
4.数院希望工程圆梦行动助力方式二（沈阳师范大学青年志愿者联合会，2024.11.18）+0.5
5.数学与系统科学学院毕业晚会（数学与系统科学学院，2025.6.18）+0.5</t>
  </si>
  <si>
    <t>1.2405班南四207寝室长（数学与系统科学学院，2024-2025学年）+2
2.大学城志愿服务（沈北新区大学城社区，2024.12.06）+0.5
3.数院希望工程圆梦行动助力方式二（沈阳师范大学青年志愿者联合会，2024.11.18）+0.5
4.数院希望工程圆梦行动助力方式一（沈阳师范大学青年志愿者联合会，2024.11.18）+0.5
5.2025暑期“三下乡”社会实践（数学与系统科学学院，2025暑期）  +0.5</t>
  </si>
  <si>
    <t>1.第四届自我管理委员会文化建设部成员（数学与系统科学学院，2024-2025学年）+2
2.数院希望工程圆梦行动助力方式一（沈阳师范大学青年志愿者联合会，2024.11.18）+0.5
3.数院希望工程圆梦行动助力方式二（沈阳师范大学青年志愿者联合会，2024.11.18）+0.5
4.青城山社区志愿活动3小时（青城山社区，2025.3.4)+0.5</t>
  </si>
  <si>
    <t>1.春芽行动公益协会社团部员（生命科学学院，2024/2025）+1分
2.万山社区志愿活动（万山社区，2024 3.8） +0.5分
3.2025暑假云支教（数学与系统科学学院，2025 8.15）+0.5分
4.数院希望工程圆梦行动助力方式一（沈阳师范大学青年志愿者联合会，2024 11.18）+0.5分 
5.数院希望工程圆梦行动助力方式二（沈阳师范大学青年志愿者联合会，2024 11.18）+0.5分 
6.2025三下乡活动（星火筑梦思政团，2025 7.15）+0.5分</t>
  </si>
  <si>
    <t>1.万山社区志愿活动（2024.10.22）+0.5
2.毕业晚会音乐会（2025.6.25）+0.5
3.模拟面试大赛出观众（2024.12.1）+0.5
4.2401文体委员（2024-2025）+2</t>
  </si>
  <si>
    <t>1.2024级数学与应用数学(师范)2班学习委员(数学与系统科学学院，2024-2025学年) +2
2.青城山社区志愿活动三小时(青城山社区，2025.3.4)+0.5
3.数院希望工程圆梦行动助力方式一（沈阳师范大学青年志愿者联合会，2024.11.18）+0.5
4.数院希望工程圆梦行动助力方式二（沈阳师范大学青年志愿者联合会，2024.11.18）+0.5</t>
  </si>
  <si>
    <t>1.2403生活委员+2分
2.数院希望工程圆梦行动助力方式一（沈阳师范大学青年志愿者联合会，2024.11.18）＋0.5 
3.数院希望工程圆梦行动助力方式二（沈阳师范大学青年志愿者联合会，2024.11.18）＋0.5
4.”科创未来 青春行动“全国青少年2025年暑假志愿服务云启未来专项活动志愿者（上海益优服务中心 2025.8.1）+0.5分</t>
  </si>
  <si>
    <t>1.2405生活委员（数学与系统科学学院，2024-2025学年）＋2
2.数院希望工程圆梦行动助力方式一（沈阳师范大学青年志愿者联合会，2024.11.18）+0.5  
3.数院希望工程圆梦行动助力方式二（沈阳师范大学青年志愿者联合会，2024.11.18）+0.5 
4.大学城志愿服务活动(沈北新区大学城社区，2024.12.06)+0.5</t>
  </si>
  <si>
    <t>1.2405班南四203寝室长（数学与系统科学学院，2024-2025学年)+2 
2.大学城志愿服务活动(沈北新区大学城社区，2024.12.06)+0.5
3.数院希望工程圆梦行动助力方式一（沈阳师范大学青年志愿者联合会，2024.11.18）+0.5
4.数院希望工程圆梦行动助力方式二（沈阳师范大学青年志愿者联合会，2024.11.18）+0.5</t>
  </si>
  <si>
    <t>1.院创新实践中心教师技能提升部部员（数学与系统科学学院，24-25学年）+2
2.希望工程圆梦行动助力方式一（沈阳师范大学青年志愿者联合会，2024.11.18） +0.5
3.希望工程圆梦行动助力方式二（沈阳师范大学青年志愿者联合会，2024.11.18） +0.5
4.2025年6月18毕业晚会出观众(数学与系统科学学学院2025.6..18)+0.5</t>
  </si>
  <si>
    <t>1.2404宣传委员（数学与系统科学学院，24-25学年）＋2
2.参与沈阳师范大学2025有为青年毕业歌会（数学与系统科学学院，22025.6.25）＋0.5
3.8参与数学与系统科学学院毕业晚会（数学与系统科学学院，22025.6.18）＋0.5  
4.沈阳师范大学2025年暑假招生宣传社会实践专项活动+0.5</t>
  </si>
  <si>
    <t xml:space="preserve">1.数院希望工程圆梦行动助力方式一（沈阳师范大学青年志愿者联合会2024.11.18）＋0.5
2. 数院希望工程圆梦行动助力方式二（沈阳师范大学青年志愿者联合会2024.11.18）＋0.5
3. 第十届双创精英联盟宣传采编部部员（沈阳师范大学大学生创新创业中心2025.6）+2                                                                                                              4. 第十三届青少年数学创新营志愿者（数学与系统科学学院2025.8.7）+0.5                                          </t>
  </si>
  <si>
    <t>1.2024级数学与应用数学（师范）2班生活委员（数学与系统科学学院，2024-2025学年）+2
2.班级团日活动青城山社区志愿服务（青城山社区 2025 3 4）+0.5
3.寝室安全排查（数学与系统科学学院 2025 6 4）+0.5</t>
  </si>
  <si>
    <t>1.南区4号楼寝室长（数学与系统科学学院）+2
2.数院希望工程行动助力方式一（沈阳师范大学青年志愿者联合会，2024年11月18日）+0.5
3.数院希望工程行动助力方式二（沈阳师范大学青年志愿者联合会，2024年11月18日）+0.5</t>
  </si>
  <si>
    <t>1.团委宣传部成员 （数学与系统科学学院团委 2024.10.8)+2分             
2.数院希望工程圆梦行动助力方式一 （数学与系统科学学院 2024.11.18）+0.5分 
3.数院希望工程圆梦行动助力方式二 （数学与系统科学学院 2024.11.18)+0.5分</t>
  </si>
  <si>
    <t>1.组织竞赛部部员（沈阳师范大学创新创业中心2024.9）+2          
2.参与数院希望工程圆梦行动（沈阳师范大学青年志愿者联合会，2024.11.18）＋0.5
3.参与数院希望工程圆梦行动（沈阳师范大学青年志愿者联合会，2024.11.18）＋0.5</t>
  </si>
  <si>
    <t xml:space="preserve">1.2404生活委员(数学与系统科学学院 24-25学年)+2分 
2.数院希望工程圆梦行动助力方式一（沈阳师范大学青年志愿者联合会，2024.11.18）+0.5分 
3.数院希望工程圆梦行动助力方式二（沈阳师范大学青年志愿者联合会，2024.11.18）+0.5分  
</t>
  </si>
  <si>
    <t>1.沈阳师范大学大学生创新创业中心双创精英联盟团队担任学生干部，任期一年（数学与系统科学学院，2024-2025）＋2
2.数院希望工程圆梦助力活动一(沈阳师范大学青年志愿者联合会，2024.11.18) +0.5
3.数院希望工程圆梦助力活动一(沈阳师范大学青年志愿者联合会，2024.11.18) +0.5</t>
  </si>
  <si>
    <t>1.2404生活委员（数学与系统科学学院，24-25学年）+2
2.2024.11.18数院希望工程圆梦行动助力方式一（沈阳师范大学青年志愿者联合会，2024.11.18）+0.5
3.2024.11.18数院希望工程圆梦行动助力方式二（沈阳师范大学青年志愿者联合会，2024.11.18）+0.5</t>
  </si>
  <si>
    <t>1.2024(数学与系统科学学学院，24-25学年）宣传部部员 ＋2
2.西部计划出观众（数学与系统科学学学院2025.3.20）+0.5
3.毕业晚会观众毕业晚会志愿者（数学与系统科学学学院2025.6..18)＋0.5</t>
  </si>
  <si>
    <t>1.2404文体委员（数学与系统科学学院，24-25学年）+2
2.2025.6.18毕业晚会出观众（数学与系统科学学院，2025.6.18）+0.5
3.数院希望工程圆梦行动助力方式二（沈阳师范大学青年志愿者联合会，2024.11.18）+0.5</t>
  </si>
  <si>
    <t>24073030</t>
  </si>
  <si>
    <t>1.玩转英语社团宣传部部员（玩转英语社团，2024-2025） +1
2.2024年11月18日参加外国语学院希望工程圆梦活动助力方式一（沈阳师范大学青年志愿者联合会，2024.11.18）+0.5
3.2024年11月18日参加外国语学院希望工程圆梦活动（沈阳师范大学青年志愿者联合会，2024.11.18）+0.5
4.寒假母校宣讲（外国语学院校级立项，2025）+0.5</t>
  </si>
  <si>
    <t>1.担任综合事务部部员（数学与系统科学学院，2024.10-2025.9）+2
2.沈阳师范大学数学与系统科学学院毕业晚会出观众（数学与系统科学学院，2025.6.18）+0.5</t>
  </si>
  <si>
    <t>1.校国旗护卫队预备队员(沈阳师范大学武装部，2024-2025) +2
2.辽宁省国防军事运动会志愿者(沈阳师范大学武装部，2025.8.29)+0.5</t>
  </si>
  <si>
    <t>1.数院希望工程圆梦行动助力方式一（沈阳师范大学青年志愿者联合会，2024.11.18）+0.5
2.数院希望工程圆梦行动助力方式二（沈阳师范大学青年志愿者联合会，2024.11.18）+0.5
3.青城山社区志愿活动3小时（青山城社区，2025.3.4）+0.5
4.2025年春季献血志愿活动（沈阳师范大学志愿者联合会，2025.8.13）+0.5
5.数学与系统科学学院保管四六级考生手机活动志愿者（沈阳师范大学青年志愿者联合会，2025.1.4）+0.5</t>
  </si>
  <si>
    <t>1.班级团日活动青城山社区志愿服务（青城山社区，2025.3.5   +0.5                                                                              2.出观众：第二十届“自强之星”颁奖典礼出观众（数学与系统科学学院，2025.5.30）+0.5
3.五四青年礼仪志愿者（沈阳师范大学青年志愿者联合会，2025.5.29）+0.5                                                                 4.数院希望工程圆梦助力活动一（沈阳师范大学青年志愿者联合会，2024.11.18）+0.5
5.数院希望工程圆梦助力活动二（沈阳师范大学青年志愿者联合会，2024.11.18）+0.5</t>
  </si>
  <si>
    <t>1.教师技能提升部部员 （数学与系统科学学院创新实践中心，2024—2025学年）＋2
2.出观众：有为青年毕业晚会（数学与系统科学学院，2025.6.25）＋0.5</t>
  </si>
  <si>
    <t>1.数院希望工程圆梦行动助力方式一（沈阳师范大学青年志愿者联合会，2024.11.18）+0.5
2.数院希望工程圆梦行动助力方式二（沈阳师范大学青年志愿者联合会，2024.11.18）+0.5 
3.建模社团成员（数学与系统科学学院，2024-2025学年）+1  
4.出观众:第十三届形象礼仪培训（数学与系统科学学院，2025.3.21）+0.5</t>
  </si>
  <si>
    <t>1..班级团日活动青城山社区志愿服务（青城山社区，2025.3.4) +0.5
2.数院希望工程圆梦助力活动一（沈阳师范大学青年志愿者联合会，2024.11.18) +0.5
3.数院希望工程圆梦助力活动二（沈阳师范大学青年志愿者联合会，2024.11.18) +0.5
4.2025年春季献血志愿活动（沈阳师范大学青年志愿者联合会，2025.8.13) +0.5
5.数学与系统科学学院献血志愿者（沈阳师范大学志愿者联合会，2024.12.14）+0.5</t>
  </si>
  <si>
    <t>1.25年暑期第十三届数学创新营志愿者（辽宁省科技创新与人才培养研究会，2025年8月7日）+0.5 
2.2024.12.16献血（沈阳中心血站，2024年11月19日)＋0.5  
3.24年数院圆梦行动助力方式一(青年志愿者联合会，2024年11月18日)+0.5  
4.24年数院圆梦行动助力方式二(青年志愿者联合会，2024年11月18日)+0.5  
5.24年寒假社会专项实践活动（数学与系统科学学院， 2025年2月22日）+0.5</t>
  </si>
  <si>
    <t>1.数院希望工程圆梦行动助力方式二（沈阳师范大学青年志愿者联合会，2024.11.18）+0.5
2.数院希望工程圆梦行动助力方式一（沈阳师范大学青年志愿者联合会，2024.11.18）+0.5
3.2025寒假云支教（数学与系统科学学院，2025.08.24）＋0.5
4.大学城志愿服务活动(沈北新区大学城社区，2024.12.06)+0.5
5.2025年暑假三下乡科润引擎调研队(数学与系统科学学院，2025.07) +0.5</t>
  </si>
  <si>
    <t>1.沈阳师范大学2025有为青年·毕业歌会（数学与系统科学学院2025.06.25）+0.5
2.大学城志愿服务活动(沈北新区大学城社区，2024.12.06)+0.5
3.数院希望工程圆梦行动助力方式一（沈阳师范大学青年志愿者联合会，2024.11.18）+0.5
4.数院希望工程圆梦行动助力方式二（沈阳师范大学青年志愿者联合会，2024.11.18）+0.5
5.2025年暑假三下乡科润引擎调研队(数学与系统科学学院，2025.07) +0.5</t>
  </si>
  <si>
    <t>1.大学城志愿服务活动(沈北新区大学城社区，2024.12.07) +0.5
2.数院希望工程圆梦行动助力方式一（沈阳师范大学青年志愿者联合会，2024.11.18）+0.5
3.数院希望工程圆梦行动助力方式二（沈阳师范大学青年志愿者联合会，2024.11.18）+0.5
4.数学与系统科学学院献血志愿者（沈阳师范大学青年志愿者联合会，2024.12.14）+0.5
5.2025年寒假招生宣传社会实践专项活动（鞍山市第十三中学学校，2025.01.10）+0.5</t>
  </si>
  <si>
    <t>1.数院希望工程圆梦行动助力方式一（沈阳师范大学青年志愿者联合会，2024.11.18）+0.5 
2.数院希望工程圆梦行动助力方式二（沈阳师范大学青年志愿者联合会，2024.11.18）+0.5 
3.“以爱之名，伴你成长”——以伴云陪伴宣讲会250307补录（以伴教育公益团队，2025.03.17）+0.5 
4.数学与系统科学学院4.19“智趣魔方：指尖思维风暴训练营”活动志愿者（沈阳师范大学青年志愿者联合会，2025.06.19）+0.5 
5.数学与系统科学学院5.10“智趣魔方：指尖思维风暴训练营”活动志愿者（沈阳师范大学青年志愿者联合会，2025.06.19）+0.5</t>
  </si>
  <si>
    <t xml:space="preserve">1.2404寝室长（数学与系统科学学院2024-2025）＋2
 2.献血志愿者（2024年11月19日 沈阳师范大学青年志愿者联合会）＋0.5
</t>
  </si>
  <si>
    <t>1.万山社区志愿活动（万山社区，2024.10.22） ＋0.5
2.万山社区志愿活动（万山社区，2025.3.8）+0.5
3.沈阳师范大学数院希望工程圆梦行动助力方式二（沈阳师范大学青年志愿者联合会，2024.11.18）+0.5
4.沈阳师范大学五四表彰大会工作人员（沈阳师范大学青年志愿者联合会，2025.6.19）+0.5</t>
  </si>
  <si>
    <t>1.数学与系统科学学院学生会骨干培养与素质拓展部部员(数学与系统科学学院，2024-2025)+2</t>
  </si>
  <si>
    <t>1.数院希望工程圆梦行动助力方式一（沈阳师范大学青年志愿者联合会，2024.11.18）+0.5
2.数院希望工程圆梦行动助力方式二（沈阳师范大学青年志愿者联合会，2024.11.18）+0.5
3.青城山社区志愿活动3小时（青城山社区，2025.3.4）+0.5
4.2025年春季献血志愿活动（沈阳师范大学志愿者联合会，2025.8.13）+0.5</t>
  </si>
  <si>
    <t>1.班级团日活动青城山社区志愿服务（青城山社区，2025.3.5  ）+0.5                                                                             
2.出观众：数学与系统科学学院毕业晚会出观众（数学与系统科学学院，2025.6.18）+0.5
3.出观众：学校2025届毕业典礼（数学与系统科学学院，2025.6.26） +0.5                         
4.2025沈阳皇姑第三届半程马拉松志愿者（2025年5月）＋0.5</t>
  </si>
  <si>
    <t>1.数院希望工程圆梦行动助力方式一（沈阳师范大学青年志愿者联合会，2024.11.18）+0.5
2.数院希望工程圆梦行动助力方式二（沈阳师范大学青年志愿者联合会，2024.11.18）+0.5
3.青城山社区志愿活动3小时（青城山社区，2025.3.4）+0.5
4.辽宁省第十届国防运动会志愿者（沈阳师范大学青年志愿者联合会，2024.10.14）+0.5</t>
  </si>
  <si>
    <t>1.数院希望工程圆梦行动助力方式一（沈阳师范大学青年志愿者联合会，2024.11.18）+0.5
2.数院希望工程圆梦行动助力方式二（沈阳师范大学青年志愿者联合会，2024.11.18）+0.5  
3.大学城志愿服务活动(沈北新区大学城社区，2024.12.07)+0.5
4.2025寒假招生宣传社会实践（大连市一〇三中学，2025.01.20）+0.5</t>
  </si>
  <si>
    <t>1.数院希望工程圆梦行动助力方式一（沈阳师范大学青年志愿者联合会，2024.11.18）+0.5
2.数院希望工程圆梦行动助力方式二（沈阳师范大学青年志愿者联合会，2024.11.18）+0.5
3.大学城志愿服务活动(沈北新区大学城社区，2024.12.06)+0.5
4.“回校谢恩”公益活动(数学与系统科学学院，2024.12.27)+0.5</t>
  </si>
  <si>
    <t>1.2024学院创新实践中心工场运营部部员,任期一年（2024-2025）+2</t>
  </si>
  <si>
    <t>1.数院希望工程圆梦行动助力方式一（沈阳师范大学青年志愿者联合会，2024.11.18）+0.5  
2.数院希望工程圆梦行动助力方式二（沈阳师范大学青年志愿者联合会，2024.11.18）+0.5  
3.国防运动会志愿者（辽宁省教育厅，2024.10）+0.5
4.西部计划宣讲活动观众(数学与系统科学学院，2025.03.20)+0.5</t>
  </si>
  <si>
    <t>1. 万山社区志愿活动（万山社区，2024.10.21） ＋0.5
2. 沈阳师范大学数院希望工程圆梦行动助力方式一（沈阳师范大学青年志愿者联合会，2025.11.18）+0.5
3. 沈阳师范大学数院希望工程圆梦行动助力方式二（沈阳师范大学青年志愿者联合会，2025.11.18）+0.5</t>
  </si>
  <si>
    <t>1.万山社区志愿活动（万山社区，2024.10.22） ＋0.5
2.沈阳师范大学数院希望工程圆梦行动助力方式一（沈阳师范大学青年志愿者联合会，2024.11.18）+0.5
3.沈阳师范大学数院希望工程圆梦行动助力方式二（沈阳师范大学青年志愿者联合会，2024.11.18）+0.5</t>
  </si>
  <si>
    <t>1.万山社区志愿活动（数学与系统科学学院 ，2024.10.15）+0.5 
2.沈阳师范大学【最美勤工人&amp;最美勒工助学干部】logo 征集决赛相关工作 志愿活动（数学与系统科学学院，2024.11.29）+0.5        
3.三下乡活动（数学与系统科学学院，2025.7.15）+0.5</t>
  </si>
  <si>
    <t>1.数院希望工程圆梦行动助力方式一（沈阳师范大学青年志愿者联合会，2024.11.18）+0.5
2.数院希望工程圆梦行动助力方式二（沈阳师范大学青年志愿者联合会，2024.11.18）+0.5
3.青城山社区志愿活动3小时（青城山社区，2025.3.4）+0.5</t>
  </si>
  <si>
    <t>1.班级团日活动青城山社区志愿服务(青城山社区，2025.3.4)+0.5
2.数院希望工程圆梦助力活动一（沈阳师范大学青年志愿者联合会，2024.11.18）+0.5
3.数院希望工程圆梦助力活动二（沈阳师范大学青年志愿者联合会，2024.11.18）+0.5</t>
  </si>
  <si>
    <t>1.“绘彩心灵，绽放自我”石膏花DIY涂色暨心理疗愈活动出观众（数学与系统科学学院，2025年5月21日）+0.5  
2.数院希望工程圆梦行动助力方式一（数学与系统科学学院，2024年11月18日）+0.5    
3.数院希望工程圆梦行动助力方式二（数学与系统科学学院，2024年11月18日）+0.5</t>
  </si>
  <si>
    <t>1.数院希望工程圆梦行动助力方式一（沈阳师范大学青年志愿者联合会 2024.11.18）+0.5 
 2.数院希望工程圆梦行动助力方式二（沈阳师范大学青年志愿者联合会 2024.11.18）+0.5
 3.数学与系统科学学院4.19“智趣魔方：指尖思维风暴训练营”活动志愿者（数学与系统科学学院2025.06.04）+0.5</t>
  </si>
  <si>
    <t>1.数院希望工程圆梦行动助力方式一（沈阳师范大学青年志愿者联合会 2024.11.18） +0.5 
2.数院希望工程圆梦行动助力方式二（沈阳师范大学青年志愿者联合会 2024.11.18）+0.5 
3.数学与系统科学学院4.19“智趣魔方：指尖思维风暴训练营”活动志愿者（数学与系统科学学院2025.06.04）+0.5</t>
  </si>
  <si>
    <t>1.数院希望工程圆梦行动助力方式一（沈阳师范大学青年志愿者联合会，2024.11.18）+0.5
2.数院希望工程圆梦行动助力方式二（沈阳师范大学青年志愿者联合会，2024.11.18）+0.5
3.大学城志愿服务活动(沈北新区大学城社区，2024.12.06)+0.5</t>
  </si>
  <si>
    <t>1.大学城志愿服务活动(沈北新区大学城社区，2024.12.06)+0.5                                              
2.数院希望工程圆梦行动助力方式一（沈阳师范大学青年志愿者联合会，2024.11.18）+0.5 
3.数院希望工程圆梦行动助力方式二（沈阳师范大学青年志愿者联合会，2024.11.18）+0.5</t>
  </si>
  <si>
    <t>1.大学城志愿服务活动(沈北新区大学城社区，2024.12.06)+0.5
2.数院希望工程圆梦行动助力方式一（沈阳师范大学青年志愿者联合会，2024.11.18）+0.5
3.数院希望工程圆梦行动助力方式二（沈阳师范大学青年志愿者联合会，2024.11.18）+0.5</t>
  </si>
  <si>
    <t>1.大学城志愿服务活动(沈北新区大学城社区，2024.12.06)+0.5                                
2.数院希望工程圆梦行动助力方式一（沈阳师范大学青年志愿者联合会，2024.11.18）+0.5 
3.数院希望工程圆梦行动助力方式二（沈阳师范大学青年志愿者联合会，2024.11.18）+0.5</t>
  </si>
  <si>
    <t>1. 数院希望工程圆梦行动助力方式一（沈阳师范大学青年志愿者联合会，2024.11.18）+0.5
2. 数院希望工程圆梦行动助力方式二（沈阳师范大学青年志愿者联合会，2024.11.18）+0.5
3. 大学城志愿服务活动（沈北新区大学城社区，2024.12.7）+0.5</t>
  </si>
  <si>
    <t>1.数院希望工程圆梦行动助力方式一（沈阳师范大学青年志愿者联合会2024.11.18）＋0.5
2.数院希望工程圆梦行动助力方式二（沈阳师范大学青年志愿者联合会2024.11.18）＋0.5                                                                                                            3.沈阳师范大学2025年有为青年毕业歌会出观众（数学与系统科学学院2025.6.25）+0.5</t>
  </si>
  <si>
    <t>1.万山社区志愿活动（2024.10.22）+0.5
2.万山社区志愿活动（2025.3.8）+0.5</t>
  </si>
  <si>
    <t>1.数院希望工程圆梦行动助力方式一（沈阳师范大学青年志愿者联合会，2024.11.18）＋0.5 
2.数院希望工程圆梦行动助力方式二（沈阳师范大学青年志愿者联合会，2024.11.18）＋0.5</t>
  </si>
  <si>
    <t>1.数院希望工程圆梦行动助力方式一（沈阳师范大学青年志愿者联合会，2024.11.18）＋0.5  
2.数院希望工程圆梦行动助力方式二（沈阳师范大学青年志愿者联合会，2024.11.18）＋0.5</t>
  </si>
  <si>
    <t>1.希望工程圆梦行动助力方式一（沈阳师范大学青年志愿者联合会 2024.11.18）+0.5分
2.希望工程圆梦行动助力方式二（沈阳师范大学青年志愿者联合会 2024.11.18）+0.5分</t>
  </si>
  <si>
    <t>1.数院希望工程圆梦行动助力方式一（沈阳师范大学青年志愿者联合会，2024.11.18）＋0. 5
2.数院希望工程圆梦行动助力方式二（沈阳师范大学青年志愿者联合会，2024.11.18）＋0.5</t>
  </si>
  <si>
    <t>1.数院希望工程圆梦行动助力方式一（沈阳师范大学青年志愿者联合会，2024.11.18）+0.5
2.数院希望工程圆梦行动助力方式二（沈阳师范大学青年志愿者联合会，2024.11.18）+0.5</t>
  </si>
  <si>
    <t xml:space="preserve">1.数院希望工程圆梦行动助力方式一（沈阳师范大学青年志愿者联合会2024.11.18）+0.5
2.数院希望工程圆梦行动助力方式二（沈阳师范大学青年志愿者联合会2024.11.18）+0.5
</t>
  </si>
  <si>
    <t>1.数院希望工程圆梦行动助力方式一（沈阳师范大学青年志愿者联合会，2024.11.18）+0.5 
2.数院希望工程圆梦行动助力方式二（沈阳师范大学青年志愿者联合会，2024.11.18）+0.5</t>
  </si>
  <si>
    <t>1.数院希望工程圆梦行动助力方式一（沈阳师范大学青年志愿者联合会 2024.11.18）＋0.5
2.数院希望工程圆梦行动助力方式二（沈阳师范大学青年志愿者联合会 2024.11.18）＋0.5</t>
  </si>
  <si>
    <t>1.智趣魔方数独活动志愿者（沈阳师范大学青年志愿者联合会2025.6.19）+0.5
2.志愿献血（沈阳师范大学青年志愿者联合会2024.12.24）+0.5</t>
  </si>
  <si>
    <t>1.数院希望工程圆梦行动助力方式一（沈阳师范大学青年志愿者联合会，2024.11.18）+0.5  
2.数院希望工程圆梦行动助力方式二（沈阳师范大学青年志愿者联合会，2024.11.18）+0.5</t>
  </si>
  <si>
    <t>数院希望工程圆梦行动助力方式二（数学与系统科学学院，2024.11.18）＋0.5</t>
  </si>
  <si>
    <t xml:space="preserve">  1.数院希望工程圆梦行动助力方式一（沈阳师范大学青年志愿者联合会，2024.11.18）＋0.5</t>
  </si>
  <si>
    <t>毕业晚会出观众（数学与系统科学学院2025年6月18日）+0.5</t>
  </si>
  <si>
    <t>1.数学与系统科学学院寝室长+2分  
2.数学与系统科学学院毕业晚会出观众（2025年6月18日）+0.5分   
3.数学与系统科学学院毕业晚会工作人员（2025年6月18日）+0.5分   
4.西部计划宣讲出观众（3月20日）+0.5分   
5.受记过处分-8分</t>
  </si>
  <si>
    <t>1、青城山社区志愿服务（青城山社区2025.3.4）+0.5
2、记过处分（数学与系统科学学院，2025.3.1）-8</t>
  </si>
  <si>
    <t>22201100</t>
  </si>
  <si>
    <t xml:space="preserve">数学与系统科学学院本科学生2024-2025学年 综合素质测评结果 智育测评成绩（2024级数学与应用数学（师范））
</t>
  </si>
  <si>
    <t xml:space="preserve">（学院盖章）
</t>
  </si>
  <si>
    <t xml:space="preserve">序号
</t>
  </si>
  <si>
    <t xml:space="preserve">学号
</t>
  </si>
  <si>
    <t xml:space="preserve">姓名
</t>
  </si>
  <si>
    <t>基础分
（学分加权平均分）</t>
  </si>
  <si>
    <t xml:space="preserve">奖励分
</t>
  </si>
  <si>
    <t xml:space="preserve">总分
</t>
  </si>
  <si>
    <t xml:space="preserve">智育测评排名
</t>
  </si>
  <si>
    <t xml:space="preserve">奖励分、扣分明细
</t>
  </si>
  <si>
    <t xml:space="preserve">本人签字
</t>
  </si>
  <si>
    <t xml:space="preserve">备注
</t>
  </si>
  <si>
    <r>
      <rPr>
        <sz val="11"/>
        <rFont val="宋体"/>
        <charset val="134"/>
      </rPr>
      <t>李龙涛</t>
    </r>
    <r>
      <rPr>
        <sz val="11"/>
        <rFont val="Verdana"/>
        <charset val="134"/>
      </rPr>
      <t xml:space="preserve">
</t>
    </r>
  </si>
  <si>
    <t>1.2025年挑战杯校赛特等奖 团队成员（沈阳师范大学教务处 2025年8月）+2
2.省级论文（中国电子企业杂志社 2025年4月）+6</t>
  </si>
  <si>
    <t>1.第五届“外教社·词达人杯”全国大学生英语词汇能力大赛 沈阳师范大学 本科非英语类专业组 校赛二等奖 （全国大学生英语词汇大赛组委会，2025.6）+2</t>
  </si>
  <si>
    <t>1.2025年（第二十届）沈阳师范大学计算机设计竞赛微电影校级三等奖成员(沈阳师范大学教务处 大学生创新创业中心2025.4) +1
2.2025年（第二十届）沈阳师范大学计算机设计竞赛文创设计校级三等奖成员(沈阳师范大学教务处 大学生创新创业中心2025.4)  +1
3.辽宁省第六届中华诵读省级三等奖(辽宁省教育厅 2025.3)  +4
4.第五届“外教社·词达人杯”全国大学生英语词汇能力大赛 沈阳师范大学 本科非英语类专业组校级一等奖(全国大学生英语词汇大赛组委会 2025.6) +4</t>
  </si>
  <si>
    <r>
      <rPr>
        <sz val="11"/>
        <rFont val="宋体"/>
        <charset val="134"/>
      </rPr>
      <t>张博琦</t>
    </r>
    <r>
      <rPr>
        <sz val="11"/>
        <rFont val="Verdana"/>
        <charset val="134"/>
      </rPr>
      <t xml:space="preserve">
</t>
    </r>
  </si>
  <si>
    <t>1.第五届“外教社词达人杯”全国大学生英语词汇能力大赛校赛三等奖(“外研社·词达人杯”全国大学生英语词汇大赛组委会 2025.06) +1
2.第十二届挑战杯沈阳师范大学大学生课外学术科技作品竞赛一等奖团队成员（沈阳师范大学 2025.08）+2
3.2025年(第二十届)沈阳师范大学计算机设计竞赛三等奖 团队成员（计算机基础教学部 2025.04）+1</t>
  </si>
  <si>
    <t>1.2025“外研社·国才杯”“理解当代中国”全国大学生外语能力大赛短视频赛项校赛三等奖队员（大学外语教学部，2025.7.23）+0.5</t>
  </si>
  <si>
    <t>第十二届挑战杯沈阳师范大学大学生课外学术科技作品竞赛三等奖团队成员（沈阳师范大学，2025.8）+0.5</t>
  </si>
  <si>
    <t>第十二届 挑战杯沈阳师范大学大学生课外学术科技作品竞赛 （队员）校三等奖（沈阳师范大学，2025.8）＋0.5</t>
  </si>
  <si>
    <t>1.三创赛校赛二等奖 团队成员（挑战赛竞赛委员会，2024.5.22）＋1
 2.“挑战杯”全国大学生课外学术科技作品竞赛校级三等奖 负责人（2025.8）＋1
3.第五届“外教社词达人杯”全国大学生英语词汇能力大赛校赛三等奖（2025.6）＋1</t>
  </si>
  <si>
    <t>2025“挑战杯”全国大学生课外学术科技作品竞赛校级三等奖团队队员（沈阳师范大学 2025.8） +0.5</t>
  </si>
  <si>
    <t>2025年（第十二届）沈阳师范大学计算机设计竞赛校级二等奖队员（沈阳师范大学，2025.04）＋2分</t>
  </si>
  <si>
    <r>
      <rPr>
        <sz val="11"/>
        <rFont val="宋体"/>
        <charset val="134"/>
      </rPr>
      <t>韩千慧</t>
    </r>
    <r>
      <rPr>
        <sz val="11"/>
        <rFont val="Verdana"/>
        <charset val="134"/>
      </rPr>
      <t xml:space="preserve">
</t>
    </r>
  </si>
  <si>
    <t>1."外教社．词达人杯"校赛二等奖（词汇大赛组委会，2025.6)+2
2.2025"外研社．国才杯""理解当代中国"全国大学生外语能力大赛短视频赛项沈阳师范大学选拔赛三等奖队长(大学外语教学部，2025.8.25)+1
3.2025年（第二十届）沈阳师范大学计算机设计竞赛三等奖《浑天测震，汉仪换新》(大学生创新创业中心，计算机基础教学部)+1
4.2025年（第二十届）沈阳师范大学计算机设计竞赛三等奖《生生不息，缘为时间》(大学生创新创业中心，计算机基础教学部)+1
5.2025年（第二十届）沈阳师范大学计算机设计竞赛三等奖《数算古今，遇见梦溪》(大学生创新创业中心，计算机基础教学部)+1</t>
  </si>
  <si>
    <r>
      <rPr>
        <sz val="11"/>
        <rFont val="宋体"/>
        <charset val="134"/>
      </rPr>
      <t>李秋宏</t>
    </r>
    <r>
      <rPr>
        <sz val="11"/>
        <rFont val="Verdana"/>
        <charset val="134"/>
      </rPr>
      <t xml:space="preserve">
</t>
    </r>
  </si>
  <si>
    <t>1."外教社．词达人杯"校赛一等奖（全国大学生英语词汇大赛组委会，2025.6)+4
2.25年挑战杯校赛三等奖 团队成员（沈阳师范大学教务处，2025.8)+0.5
3．计算机设计竞赛校赛三等奖《中医药：千年传承，智绘新篇》（沈阳师范大学教务处，2025.4)+1
4．计算机设计竞赛校赛三等奖《数算古今，遇见梦溪》（沈阳师范大学教务处，2025.4)+1
5."建行杯"辽宁省大学生创新大赛（2025）校赛银奖队员（沈阳师范大学教务处，2025.7.10)+1
6."建行杯"辽宁省大学生创新大赛（2025）校赛铜奖负责人（沈阳师范大学教务处，2025.7.10)+1
7．计算机设计竞赛校赛三等奖《此山动》（沈阳师范大学教务处，2025.4)+1</t>
  </si>
  <si>
    <t xml:space="preserve">1.2025年（第二十届）沈阳师范大学计算机设计竞赛校三等奖队长（数学与系统科学学院2025.04)＋1  </t>
  </si>
  <si>
    <t>2025“挑战杯”全国大学生课外学术科技作品竞赛校级三等奖团队成员（沈阳师范大学（2025.8））+0.5</t>
  </si>
  <si>
    <t>三创赛校级二等奖 团队成员（挑战赛竞赛委员会,2025.5.22） +1</t>
  </si>
  <si>
    <t>1.第十二届“挑战杯”沈阳师范大学大学生课外学术科技作品竞赛校级三等奖队长（沈阳师范大学，2025.8） +1
2. “建行杯”(互联网+)辽宁省大学生创新大赛(2025)沈阳师范大学校赛银奖队员  （沈阳师范大学，2025.7）+1</t>
  </si>
  <si>
    <t>1.三创赛校级赛二等奖 团队成员（挑战赛竞赛委员会2025.5.22）+1
2.挑战杯校赛三等奖 团队成员（沈阳师范大学2025.8）+0.5</t>
  </si>
  <si>
    <t>1.第十二届挑战杯沈阳师范大学大学生课外学术科技作品竞赛校级三等奖（队员）（沈阳师范大学，2025.08）+0.5</t>
  </si>
  <si>
    <r>
      <rPr>
        <sz val="11"/>
        <rFont val="宋体"/>
        <charset val="134"/>
      </rPr>
      <t>吴典典</t>
    </r>
    <r>
      <rPr>
        <sz val="11"/>
        <rFont val="Verdana"/>
        <charset val="134"/>
      </rPr>
      <t xml:space="preserve">
</t>
    </r>
  </si>
  <si>
    <t xml:space="preserve">2025.8第十二届挑战杯校级三等奖队员 (沈阳师范大学，2025.8）+0.5   </t>
  </si>
  <si>
    <t>1.2025第十二届挑战杯（1）校三等奖团队成员（沈阳师范大学，2025年8月）+0.5
 2.2025第十二届挑战杯（2）校三等奖团队成员（沈阳师范大学，2025年8月）+0.5</t>
  </si>
  <si>
    <t>词达人竞赛校级三等奖（全国大学生英语词汇大赛组委会，2025年6月）+1</t>
  </si>
  <si>
    <t>2025年（第十二届）沈阳师范大学计算机设计竞赛校级二等奖（2025.4）＋2分</t>
  </si>
  <si>
    <t>1.2025年（第十二届）沈阳师范大学计算机设计竞赛校级三等奖（2025.4）＋0.5
2第十二届挑战杯大学生课外学术竞赛校级三等奖队员（沈阳师范大学2025.8）＋0.5</t>
  </si>
  <si>
    <t>1.2025第十二届挑战杯校级三等奖（队员）（共青团沈阳师范大学委员会，2025.08）+0.5</t>
  </si>
  <si>
    <r>
      <rPr>
        <sz val="11"/>
        <rFont val="宋体"/>
        <charset val="134"/>
      </rPr>
      <t>李忠超</t>
    </r>
    <r>
      <rPr>
        <sz val="11"/>
        <rFont val="Verdana"/>
        <charset val="134"/>
      </rPr>
      <t xml:space="preserve">
</t>
    </r>
  </si>
  <si>
    <t>2025“挑战杯”全国大学生课外学术科技作品竞赛校级三等奖（沈阳师范大学，2025.8）＋1</t>
  </si>
  <si>
    <t>“挑战杯”全国大学生课外学术科技作品竞赛校级三等奖团队成员（沈阳师范大学,2025.8）+0.5</t>
  </si>
  <si>
    <r>
      <rPr>
        <sz val="11"/>
        <rFont val="宋体"/>
        <charset val="134"/>
      </rPr>
      <t>李思宇</t>
    </r>
    <r>
      <rPr>
        <sz val="11"/>
        <rFont val="Verdana"/>
        <charset val="134"/>
      </rPr>
      <t xml:space="preserve">
</t>
    </r>
  </si>
  <si>
    <r>
      <rPr>
        <sz val="11"/>
        <rFont val="宋体"/>
        <charset val="134"/>
      </rPr>
      <t>陈柏潭</t>
    </r>
    <r>
      <rPr>
        <sz val="11"/>
        <rFont val="Verdana"/>
        <charset val="134"/>
      </rPr>
      <t xml:space="preserve">
</t>
    </r>
  </si>
  <si>
    <r>
      <rPr>
        <sz val="11"/>
        <rFont val="宋体"/>
        <charset val="134"/>
      </rPr>
      <t>王妍彤</t>
    </r>
    <r>
      <rPr>
        <sz val="11"/>
        <rFont val="Verdana"/>
        <charset val="134"/>
      </rPr>
      <t xml:space="preserve">
</t>
    </r>
  </si>
  <si>
    <t>第十二届挑战杯大学生课外学术竞赛校级三等奖队员（沈阳师范大学2025.8）＋0.5</t>
  </si>
  <si>
    <r>
      <rPr>
        <sz val="11"/>
        <rFont val="宋体"/>
        <charset val="134"/>
      </rPr>
      <t>姜明鑫</t>
    </r>
    <r>
      <rPr>
        <sz val="11"/>
        <rFont val="Verdana"/>
        <charset val="134"/>
      </rPr>
      <t xml:space="preserve">
</t>
    </r>
  </si>
  <si>
    <t>词达人竞赛校级一等奖（全国大学生英语词汇大赛组委会2025.6）+4</t>
  </si>
  <si>
    <t>1.第二十届沈阳师范大学计算机设计大赛校级三等奖（队员）（大学生创新创业中心，2025.04）+1</t>
  </si>
  <si>
    <r>
      <rPr>
        <sz val="11"/>
        <rFont val="宋体"/>
        <charset val="134"/>
      </rPr>
      <t>许博源</t>
    </r>
    <r>
      <rPr>
        <sz val="11"/>
        <rFont val="Verdana"/>
        <charset val="134"/>
      </rPr>
      <t xml:space="preserve">
</t>
    </r>
  </si>
  <si>
    <r>
      <rPr>
        <sz val="11"/>
        <rFont val="宋体"/>
        <charset val="134"/>
      </rPr>
      <t>孙嘉爽</t>
    </r>
    <r>
      <rPr>
        <sz val="11"/>
        <rFont val="Verdana"/>
        <charset val="134"/>
      </rPr>
      <t xml:space="preserve">
</t>
    </r>
  </si>
  <si>
    <t>1.第十二届桃战杯沈阳师范大学‘挑战杯’大学生课外学术科技作品竞赛校级三等奖队长（沈阳师范大学2025.8））＋1分
2.2025年“建行杯”辽宁省大学生创新大赛，沈阳师范大学校赛银奖（沈阳师范大学2025.7）+1分</t>
  </si>
  <si>
    <t>1.2025第十二届挑战杯校级三等奖（队员）（共青团沈阳师范大学委员会，2025.08）+0.5                                                                                                                                                                                                                                                                                 2.第二十届沈阳师范大学计算机设计竞赛校级三等奖（队长）（计算机基础教学部，2025.4）+1</t>
  </si>
  <si>
    <r>
      <rPr>
        <sz val="11"/>
        <rFont val="宋体"/>
        <charset val="134"/>
      </rPr>
      <t>袁开萌</t>
    </r>
    <r>
      <rPr>
        <sz val="11"/>
        <rFont val="Verdana"/>
        <charset val="134"/>
      </rPr>
      <t xml:space="preserve">
</t>
    </r>
  </si>
  <si>
    <t>1.第十五届全国大学生电子商务“创新、创意及创业”挑战赛沈阳师范大学校赛二等奖（全国大学生电子商务“创新、创意及创业”挑战赛竞赛组织委员会，2025.5.22）+1</t>
  </si>
  <si>
    <t>第十五届全国大学生电子商务“创新、创意、及创业”挑战赛沈阳师范大学校赛二等奖成员（2025.5.22）+1</t>
  </si>
  <si>
    <r>
      <rPr>
        <sz val="11"/>
        <rFont val="宋体"/>
        <charset val="134"/>
      </rPr>
      <t>隋昕益</t>
    </r>
    <r>
      <rPr>
        <sz val="11"/>
        <rFont val="Verdana"/>
        <charset val="134"/>
      </rPr>
      <t xml:space="preserve">
</t>
    </r>
  </si>
  <si>
    <t>1.“外教社·词达人杯”校赛二等奖（词汇大赛组委会，2025.6）+2</t>
  </si>
  <si>
    <t>2025计算机设计竞赛校级三等奖（2025.4）+1</t>
  </si>
  <si>
    <r>
      <rPr>
        <sz val="11"/>
        <rFont val="宋体"/>
        <charset val="134"/>
      </rPr>
      <t>郎嘉鑫</t>
    </r>
    <r>
      <rPr>
        <sz val="11"/>
        <rFont val="Verdana"/>
        <charset val="134"/>
      </rPr>
      <t xml:space="preserve">
</t>
    </r>
  </si>
  <si>
    <t>1.“外教社·词达人杯”校赛一等奖（词汇大赛组委会，2025.6）+4</t>
  </si>
  <si>
    <r>
      <rPr>
        <sz val="11"/>
        <rFont val="宋体"/>
        <charset val="134"/>
      </rPr>
      <t>康美怡</t>
    </r>
    <r>
      <rPr>
        <sz val="11"/>
        <rFont val="Verdana"/>
        <charset val="134"/>
      </rPr>
      <t xml:space="preserve">
</t>
    </r>
  </si>
  <si>
    <t>1.25年挑战杯校赛三等奖 团队成员（沈阳师范大学教务处，2025.8）＋0.5</t>
  </si>
  <si>
    <t xml:space="preserve"> 1.第二十届沈阳师范大学计算机设计大赛校级三等奖（队员）（大学生创新创业中心，2025.04）+1
 2.第十二届挑战杯沈阳师范大学大学生课外学术科技作品竞赛校级三等奖（队员）（沈阳师范大学，2025.08）+0.5</t>
  </si>
  <si>
    <r>
      <rPr>
        <sz val="11"/>
        <rFont val="宋体"/>
        <charset val="134"/>
      </rPr>
      <t>胡佳欣</t>
    </r>
    <r>
      <rPr>
        <sz val="11"/>
        <rFont val="Verdana"/>
        <charset val="134"/>
      </rPr>
      <t xml:space="preserve">
</t>
    </r>
  </si>
  <si>
    <t>1.25年挑战杯校赛三等奖 团队负责人（沈阳师范大学教务处，2025.8）+1
2.25年辽宁省大学生创新大赛校赛银奖 团队成员（沈阳师范大学教务处，2025.7）+1</t>
  </si>
  <si>
    <t>1.2025年（第二十届）沈阳师范大学计算机设计竞赛微电影三等奖成员(2025.4) +1
2.2025年（第二十届）沈阳师范大学计算机设计竞赛文创设计三等奖成员(2025.4)  +1</t>
  </si>
  <si>
    <t>1.第五届“外教社·词达人杯”全国大学生英语词汇能力大赛 沈阳师范大学 本科非英语类专业组
省赛三等奖 （2025.6）+4 
2.2025年（第二十届）沈阳师范大学计算机设计竞赛校级三等奖（2025.4）+1
3.2025年“建行杯”辽宁省大学生创新大赛校级三等奖（2025.7.10）+0.5</t>
  </si>
  <si>
    <t>1.2025年（第二十届）沈阳师范大学计算机设计竞赛校级三等奖（沈阳师范大学，2025.4）+1
2.第十二届挑战杯沈阳师范大学大学生课外学术科技作品竞赛三等奖（队员，沈阳师范大学，2025.8）+0.5</t>
  </si>
  <si>
    <r>
      <rPr>
        <sz val="11"/>
        <rFont val="宋体"/>
        <charset val="134"/>
      </rPr>
      <t>康桓野</t>
    </r>
    <r>
      <rPr>
        <sz val="11"/>
        <rFont val="Verdana"/>
        <charset val="134"/>
      </rPr>
      <t xml:space="preserve">
</t>
    </r>
  </si>
  <si>
    <r>
      <rPr>
        <sz val="11"/>
        <rFont val="宋体"/>
        <charset val="134"/>
      </rPr>
      <t>李欣蔓</t>
    </r>
    <r>
      <rPr>
        <sz val="11"/>
        <rFont val="Verdana"/>
        <charset val="134"/>
      </rPr>
      <t xml:space="preserve">
</t>
    </r>
  </si>
  <si>
    <r>
      <rPr>
        <sz val="11"/>
        <rFont val="宋体"/>
        <charset val="134"/>
      </rPr>
      <t>张依宁</t>
    </r>
    <r>
      <rPr>
        <sz val="11"/>
        <rFont val="Verdana"/>
        <charset val="134"/>
      </rPr>
      <t xml:space="preserve">
</t>
    </r>
  </si>
  <si>
    <r>
      <rPr>
        <sz val="11"/>
        <rFont val="宋体"/>
        <charset val="134"/>
      </rPr>
      <t>胡慧霖</t>
    </r>
    <r>
      <rPr>
        <sz val="11"/>
        <rFont val="Verdana"/>
        <charset val="134"/>
      </rPr>
      <t xml:space="preserve">
</t>
    </r>
  </si>
  <si>
    <t>词达人竞赛校级三等奖（全国大学生英语词汇大赛组委会2025.6）+1</t>
  </si>
  <si>
    <r>
      <rPr>
        <sz val="11"/>
        <rFont val="宋体"/>
        <charset val="134"/>
      </rPr>
      <t>邹佳林</t>
    </r>
    <r>
      <rPr>
        <sz val="11"/>
        <rFont val="Verdana"/>
        <charset val="134"/>
      </rPr>
      <t xml:space="preserve">
</t>
    </r>
  </si>
  <si>
    <t>1.沈阳师范大学第十二届计算机设计竞赛校级三等奖（沈阳师范大学，2025.04）＋1分
2.第十二届挑战杯沈阳师范大学大学生课外学术科技作品竞赛校级三等奖队员（沈阳师范大学，2025.08）＋0.5分</t>
  </si>
  <si>
    <t>2025.8第十二届校挑战杯竞赛三等奖负责人 (沈阳师范大学，2025.8）+1</t>
  </si>
  <si>
    <r>
      <rPr>
        <sz val="11"/>
        <rFont val="宋体"/>
        <charset val="134"/>
      </rPr>
      <t>徐海铭</t>
    </r>
    <r>
      <rPr>
        <sz val="11"/>
        <rFont val="Verdana"/>
        <charset val="134"/>
      </rPr>
      <t xml:space="preserve">
</t>
    </r>
  </si>
  <si>
    <r>
      <rPr>
        <sz val="11"/>
        <rFont val="宋体"/>
        <charset val="134"/>
      </rPr>
      <t>赵鹤颖</t>
    </r>
    <r>
      <rPr>
        <sz val="11"/>
        <rFont val="Verdana"/>
        <charset val="134"/>
      </rPr>
      <t xml:space="preserve">
</t>
    </r>
  </si>
  <si>
    <t>1.第二十届沈阳师范大学计算机设计竞赛校级三等奖（队员）（大学生创新创业中心，2025.04）+1
2.第十二届挑战杯沈阳师范大学大学生课外学术科技作品竞赛校级三等奖（队员）（共青团沈阳师范大学委员会，2025.08）+0.5</t>
  </si>
  <si>
    <r>
      <rPr>
        <sz val="11"/>
        <rFont val="宋体"/>
        <charset val="134"/>
      </rPr>
      <t>杨双瑞</t>
    </r>
    <r>
      <rPr>
        <sz val="11"/>
        <rFont val="Verdana"/>
        <charset val="134"/>
      </rPr>
      <t xml:space="preserve">
</t>
    </r>
  </si>
  <si>
    <t>1.2024年辽宁省大学生体育文化大学生创新创业大赛校赛三等奖负责人（沈阳师范大学教育处，2025.4）+1</t>
  </si>
  <si>
    <r>
      <rPr>
        <sz val="11"/>
        <rFont val="宋体"/>
        <charset val="134"/>
      </rPr>
      <t>佟金铭</t>
    </r>
    <r>
      <rPr>
        <sz val="11"/>
        <rFont val="Verdana"/>
        <charset val="134"/>
      </rPr>
      <t xml:space="preserve">
</t>
    </r>
  </si>
  <si>
    <t>1.第十二届挑战杯沈阳师范大学课外学术科技作品竞赛（沈阳师范大学 2025.8）+0.5</t>
  </si>
  <si>
    <t>2025“挑战杯”全国大学生课外学术科技作品竞赛校级三等奖（沈阳师范大学，2025.8）＋0.5</t>
  </si>
  <si>
    <r>
      <rPr>
        <sz val="11"/>
        <rFont val="宋体"/>
        <charset val="134"/>
      </rPr>
      <t>陈艺萌</t>
    </r>
    <r>
      <rPr>
        <sz val="11"/>
        <rFont val="Verdana"/>
        <charset val="134"/>
      </rPr>
      <t xml:space="preserve">
</t>
    </r>
  </si>
  <si>
    <t>1.2025年（第20届）沈阳师范大学计算机设计竞赛校级三等奖(队员)（大学创新创业中心,2025.04）+1</t>
  </si>
  <si>
    <r>
      <rPr>
        <sz val="11"/>
        <rFont val="宋体"/>
        <charset val="134"/>
      </rPr>
      <t>李小然</t>
    </r>
    <r>
      <rPr>
        <sz val="11"/>
        <rFont val="Verdana"/>
        <charset val="134"/>
      </rPr>
      <t xml:space="preserve">
</t>
    </r>
  </si>
  <si>
    <t>1.“建行杯 ”辽宁省大学生创新大赛2025沈阳师范大学校赛铜奖（共青团沈阳师范大学委员会，2025.7.10）+0.5</t>
  </si>
  <si>
    <r>
      <rPr>
        <sz val="11"/>
        <rFont val="宋体"/>
        <charset val="134"/>
      </rPr>
      <t>许昊远</t>
    </r>
    <r>
      <rPr>
        <sz val="11"/>
        <rFont val="Verdana"/>
        <charset val="134"/>
      </rPr>
      <t xml:space="preserve">
</t>
    </r>
  </si>
  <si>
    <r>
      <rPr>
        <sz val="11"/>
        <rFont val="宋体"/>
        <charset val="134"/>
      </rPr>
      <t>陆朝莹</t>
    </r>
    <r>
      <rPr>
        <sz val="11"/>
        <rFont val="Verdana"/>
        <charset val="134"/>
      </rPr>
      <t xml:space="preserve">
</t>
    </r>
  </si>
  <si>
    <t>第五届“外教社·词达人杯”全国大学生英语词汇能力大赛 辽宁赛区 本科非英语类专业组三等奖+4分</t>
  </si>
  <si>
    <t>2025年（第二十届）沈阳师范大学计算机设计竞赛校级三等奖（沈阳师范大学，2025.4）+1</t>
  </si>
  <si>
    <r>
      <rPr>
        <sz val="11"/>
        <rFont val="宋体"/>
        <charset val="134"/>
      </rPr>
      <t>司骐萌</t>
    </r>
    <r>
      <rPr>
        <sz val="11"/>
        <rFont val="Verdana"/>
        <charset val="134"/>
      </rPr>
      <t xml:space="preserve">
</t>
    </r>
  </si>
  <si>
    <t>1.2025年（第十二届）沈阳师范大学计算机设计竞赛校级三等奖（2025.4）＋1</t>
  </si>
  <si>
    <r>
      <rPr>
        <sz val="11"/>
        <rFont val="宋体"/>
        <charset val="134"/>
      </rPr>
      <t>崔梦佳</t>
    </r>
    <r>
      <rPr>
        <sz val="11"/>
        <rFont val="Verdana"/>
        <charset val="134"/>
      </rPr>
      <t xml:space="preserve">
</t>
    </r>
  </si>
  <si>
    <t>1.第十二届挑战杯沈阳师范大学大学生课外学术科技作品竞赛三等奖  团队成员（沈阳师范大学，2025.8）+0.5 
2.第十五届全国大学生电子商务“创新、创意及创业”挑战赛沈阳师范大学校级赛二等奖 团队成员（全国大学生电子商务“创新、创意及创业”挑战赛竞赛组织委员会，2025.5.22）+1</t>
  </si>
  <si>
    <t>数学与系统科学学院本科学生2024-2025学年 综合素质测评结果 文体测评成绩（2024级数学与应用数学（师范））</t>
  </si>
  <si>
    <t xml:space="preserve">基础分（满分50）
</t>
  </si>
  <si>
    <t xml:space="preserve">奖励分（满分50）
</t>
  </si>
  <si>
    <t xml:space="preserve">扣分
</t>
  </si>
  <si>
    <t xml:space="preserve">文体测评得分
</t>
  </si>
  <si>
    <t xml:space="preserve">文体测评排名
</t>
  </si>
  <si>
    <t>1.数学与系统科学学院“青春赛场·团情飞扬”趣味运动会院级三等奖（数学与系统科学学院，2024.10） ＋3
2.二零二四年图书馆阅读推广系列活动之“身临其境，共探奥秘--走进英语时间”校级优秀奖（沈阳师范大学图书馆，2024，12）+1
3.2024年十六届沈阳师范大学图书馆“文化季”系列活动之明德读书会征文评优活动校级优秀奖（沈阳师范大学图书馆，2024.12）+1
4.2024年沈阳师范大学图书馆“文化季”系列活动之绘本沙龙活动校级优秀奖（沈阳师范大学图书馆，2024.12）+1
5.沈阳师范大学数学与系统科学学院“宿”说青春，“寓”见美好寝室设计大赛院三等奖（沈阳师范大学数学与系统科学学院，2024.11）+3
6.沈阳师范大学数学与系统科学学院“植”此青绿，“扭”见美好-----扭扭棒DIY手工院级一等奖（沈阳师范大学数学与系统科学学院，2025.3）+5
7.沈阳师范大学数学与系统科学学院“绘彩心灵，绽放自我”石膏花DIY涂色大赛院级一等奖（沈阳师范大学数学与系统科学学院，2025.6）+5
8.沈阳师范大学2025“墨韵芳华，笔颂校情”----书法作品征集大赛软笔优秀奖（共青团沈阳师范大学委员会，2025.5）+1
9.2025年沈阳师范大学文化节系列活动之“AI达人征集令”校优秀奖（党委宣传部 党委学生工作部（学生处，武装部）教务处 团委 图书馆，2025.6）+1
10.2025年东北三省数学建模联赛省级一等奖（东北三省数学建模联赛组委会。2025.6）+20
11.沈阳师范大学数学与系统科学学院师范生教学基本功大赛---书写技能院级一等奖（沈阳师范大学数学与系统科学学院，2025.5）+5
12.沈阳师范大学第四届师范生教学技能基本功大赛书写技能校级一等奖（沈阳师范大学教务处 沈阳师范大学教师教育学院，2025.7）+10</t>
  </si>
  <si>
    <r>
      <rPr>
        <sz val="12"/>
        <rFont val="宋体"/>
        <charset val="134"/>
      </rPr>
      <t>50</t>
    </r>
    <r>
      <rPr>
        <sz val="12"/>
        <rFont val="Verdana"/>
        <charset val="134"/>
      </rPr>
      <t xml:space="preserve">
</t>
    </r>
  </si>
  <si>
    <t>1."传承历史文脉 讲好辽宁故事"2024年全省博物馆讲解员大赛志愿服务“优秀志愿者”(辽宁古生物博物馆，2024.12)+1
2.2025年东北三省数学建模联赛中获得本科组
一等奖(东北三省数学建模联赛组委，2025.6)+20
3."传承五四志，铸就教师魂"主题演讲活动院一等奖(沈阳师范大学数学与系统科学学院，2025.5)+5
4.“智趣魔方，妙解数独﹣﹣思维风暴大挑战"比赛院三等奖(沈阳师范大学数学与系统科学学院，2025.3)+3
5.“我眼中的教育家精神”课件制作大赛校一等奖(新闻与传播学院，2025.5.30)+10
6.“弘扬科学家精神 助力科技自强"科技周活动设计大赛一等奖(古生物学院(辽宁古生物博物馆)，2024.10)+5
7."珍爱地球 人与自然和谐共生"世界地球日动画制作大赛二等奖(古生物学院(辽宁古生物博物馆)，2025.3)+4
8."古生物与自然科学的奇幻之旅"国际博物馆日主题海报设计大赛二等奖(古生物学院(辽宁古生物博物馆)2025.5)+4</t>
  </si>
  <si>
    <t>1.寝室T台大赛院级一等奖（数学与系统科学学院，2024.10）+5
2.寝室趣味运动会院级一等奖（数学与系统科学学院，2024.10）+5
3.大学生职业生涯规划大赛院级一等奖（数学与系统科学学院，2024.12）+5
4.师范生微课设计竞赛校级三等奖（沈阳师范大学教务处，2024.11）+6
5.“阳光书香”主题朗诵大赛校级三等奖（沈阳师范大学党委宣传部，2024.12）+6
6.心理素质拓展大赛院级一等奖（数学与系统科学学院，2025.5）+5
7.“学好概论金教材，青春托举中国梦”大学生演讲比赛院赛二等奖（数学与系统科学学院，2025.5）+4
8.廉洁韵清风比赛院级二等奖（数学与系统科学学院，2025.4）+4
9.第四届师范生教学基本功大赛校级三等奖（沈阳师范大学教务处，2025.7.7）+6
10.第六届新媒体大赛校级三等奖（共青团沈阳师范大学委员会，2025.7）+6</t>
  </si>
  <si>
    <t>1.沈阳师范大学数学与系统科学学院“宿”说青春，“寓”见美好寝室设计大赛三等奖（数学与系统科学学院2024.11）+3
2.沈阳师范大学数学与系统科学学院“植”此青绿，“扭”见美好手工比赛一等奖（数学与系统科学学院2025.）+5
3.2024年(第六届)沈阳师范大学本科师范生微课设计竞赛三等奖 负责人（计算机与数学基础教学部 2024.11）+6
4.沈阳师范大学一二九团队跑比赛第二名 队员（沈阳师范大学 2024.12）+8
5.沈阳师范大学数学与系统科学学院“青春赛场·团情飞扬”趣味运动会一等奖（数学与系统科学学院 2025.4）+5
6.沈阳师范大学数学与系统科学学院首届心理素质拓展大赛三等奖（数学与系统科学学院2025.5）+3
7.沈阳师范大学数学与系统科学学院廉洁韵清风比赛三等奖（数学与系统科学学院 2025.4）+3
8.沈阳师范大学数学与统科学学院师范生教学基本功大赛书写技能二等奖（数学与系统科学学院 2025.5）+4
9.沈阳师范大学“第十九届大学生职业发展与就业创业活动季”之“翰墨谷雨，笔绘春风”三笔字大赛二等奖（沈阳师范大学招生就业处 2025.5）+8
10.2025年美术与设计学院“花漾巾帼插出春日序章”主题插花大赛三等奖（美术与设计学院 2025.3）+3</t>
  </si>
  <si>
    <t>1.数学与系统科学学院“寝室吉尼斯，有你才有趣”寝室趣味运动会院级三等奖 （数学与系统科学学院，2024.10） ＋3                                                                                              2.数学与系统科学学院第二届职业生涯规划大赛成长赛道院级二等奖 （数学与系统科学学院，2024.12）  +4                                                                                                     3.数学与系统科学学院“植”此青绿，“扭”见美好 扭扭棒DIY手工院级三等奖 （数学与系统科学学院，2025.3）  ＋3                                                                                                    4.数学与系统科学学院“数”绘绿意，海报植梦——3.12植树节宣传标语海报设计大赛院级三等奖（数学与系统科学学院，2025.3）   +3                                                                                                   5.数学与系统科学学院“谨防电诈，平安同行”——谨防电信诈骗海报设计活动院级二等奖  （数学与系统科学学院，2025.3）   +4                                                                                                    6.数学与系统科学学院“青春筑梦，安全同行”主题安全教育知识竞赛院级三等奖（数学与系统科学学院，2025.3） +3                                
7.数学与系统科学学院“数载风华，笔筑学风”——最美课堂笔记大赛院级三等奖（数学与系统科学学院，2025.4） +3                                   
8.数学与系统科学学院师范生教学基本功大赛——书写技能院级三等奖（数学与系统科学学院，2025.5） +3                                         
9.沈阳师范大学第十三届大学生形象礼仪汇报表演暨决赛校级优秀奖（沈阳师范大学，2025.4）+1                                                     
10.数学与系统科学学院“记录劳动时刻”合影活动院级三等奖（数学与系统科学学院，2025.5） +3                                              
11.数学与系统科学学院“学好概率金教材，青春托举中国梦”大学生演讲比赛院级三等奖（数学与系统科学学院，2025.5）+3                        
12.数学与系统科学学院“传承五四志，铸就教师魂”主题演讲院级二等奖（数学与系统科学学院，2025.5）+4                            
13.沈阳师范大学“礼映风采，仪绽芳华”职场礼仪大赛职场状况实战赛校级三等奖（沈阳师范大学，2025.6）+6                                     
14.沈阳师范大学“翰墨谷雨，笔绘春风”三笔字大赛粉笔字大赛校级优秀奖（沈阳师范大学，2025.5）+1                                         
15.数学与系统科学学院首届心理素质拓展大赛院级三等奖（数学与系统科学学院，2025.5）+3</t>
  </si>
  <si>
    <t>1.沈阳师范大学2025年易班优课寒假双节文化传承知识竞赛系列活动中"传文化 迎新春 庆元宵 悦寒假" 校级二等奖 （沈阳师范大学2025.03）＋8
2.数学与系统科学学院"植"此青绿，"扭"见美好—扭扭棒DIY手工 院级一等奖（数学与系统科学学院2025.03）＋5
3.数学与系统科学学院首届心理素质拓展大赛院级三等奖（数学与系统科学学院2025.05）＋3
4.数学与系统科学学院"绘彩心灵，绽放自我"石膏花DIY 涂色大赛 院级一等奖（数学与系统科学学院2025.06）＋5
5.沈阳师范大学2025 年东北三省数学建模联赛省级一等奖（2025.06）＋20</t>
  </si>
  <si>
    <t>1.数学与系统科学学院“宿”说青春，“寓”见美好寝室设计大赛院级三等奖(数学与系统科学学院 2024.11)+3
2.数学与系统科学学院“植”此青绿，“扭”见美好---扭扭棒DIY手工院级一等奖(数学与系统科学学院 2025.3)+5                                              
3.2025年东北三省数学建模联赛本科组一等奖（2025.6）+20
4.“记录劳动时刻”合影活动院级二等奖（数学与系统科学学院2025.5）+4                                           
5. 2024年（第六届）沈阳师范大学本科师范生微课设计竞赛三等奖（2024.11）+6</t>
  </si>
  <si>
    <t>1.东三省数学建模省级一等奖+20分（东北三省数学建模联赛 2025.6）
2.“植此青绿，扭见美好”扭扭棒一等奖+5分（数学与系统科学学院  2025.3） 
3.“青春赛场，团情飞扬”趣味运动会三等奖+3分（数学与系统科学学院  2025.4）                     
4.校级一二九长跑+8分（沈阳师范大学 2024.12.9）</t>
  </si>
  <si>
    <t>1.沈阳师范大学数学与系统科学学院“宿”说青春，“寓”见美好寝室设计大赛院三等奖（数学与系统科学学院，2024.11）+3
2.沈阳师范大学数学与系统科学学院“植”此青绿，“扭”见美好手工比赛院一等奖（数学与系统科学学院，2025.3）+5
3.沈阳师范大学数学与系统科学学院“青春赛场·团情飞扬”趣味运动会院三等奖（数学与系统科学学院，2025.4）+3
4.沈阳师范大学数学与系统科学学院“廉洁韵清风“比赛院三等奖（数学与系统科学学院，2025.4）+3
5.沈阳师范大学数学与系统科学学院师范生教学基本功大赛—书写技能院一等奖（数学与系统科学学院，2025.5）+5
6.沈阳师范大学第四届师范生教学基本功大赛书写技能校三等奖（沈阳师范大学教务处，2025.7.7） +6
7.沈阳师范大学数学与系统科学学院“数载风华，笔筑学风”—最美课堂笔记大赛院三等奖（数学与系统科学学院，2025.4） +3
8.沈阳师范大学数学与系统科学学院“绘彩心灵，绽放自我”石膏花DIY涂色大赛院一等奖（数学与系统科学学院，2025.6） +5</t>
  </si>
  <si>
    <t>1.沈阳师范大学数学与系统科学学院寝室吉尼斯趣味运动会1等奖（数学与系统科学学院，2024.10）+5
2.沈阳师范大学数学与系统科学学院寝室T台秀（数学与系统科学学院，2024.10）+5
3.沈阳师范大学数学与系统科学学院立冬海报设计大赛3等奖（数学与系统科学学院，2024.11）+3
4.沈阳师范大学数学与系统科学学院防电诈海报设计3等奖（数学与系统科学学院，2025.3）+3
5.沈阳师范大学数学与系统科学学院趣味运动会3等奖（数学与系统科学学院，2025.4）+3
6.辽宁省第十一届国防运动体育锦标赛优秀志愿者（沈阳师范大学武装部，2025.6）+3
7.沈阳师范大学数学与系统科学学院石膏花DIY涂色比赛2等奖（数学与系统科学学院，2025.6）+4
8.师范生微课设计竞赛校级三等奖（沈阳师范大学教务处，2024.11）+6</t>
  </si>
  <si>
    <t>1.数学与系统科学学院“寝室吉尼斯，有你才有趣”寝室趣味运动会院级三等奖（数学与系统科学学院，2024.10） ＋3
2. 数学与系统科学学院廉洁韵清风比赛院级三等奖（数学与系统科学学院，2025.4）+3
3. 数学与系统科学学院“植”此青绿，“扭”见美好 扭扭棒DIY手工院级三等奖（数学与系统科学学院，2025.3） ＋3
4.2025“福彩杯”沈阳短视频主题活动市级一等奖（沈阳市福利彩票中心，2025.6）+10
5.数学与系统科学学院“青春筑梦，安全同行”主题安全教育知识竞赛院级三等奖（数学与系统科学学院，2025.3） +3
6.沈阳师范大学“礼映风采，仪绽芳华”职场礼仪大赛职场状况实战赛校级三等奖（沈阳师范大学，2025.6）+6
7.数学与系统科学学院首届心理素质拓展大赛院级三等奖（数学与系统科学学院，2025.5）+3</t>
  </si>
  <si>
    <t>1数学与系统科学学院“内务展风采，军训正当时”活动院级三等奖（数学与系统科学学院，2024.10）+3
2.2025年东北三省数学建模联赛中获得本科组省级一等奖(东北三省建模联赛组委会 2025.6)  +20
3.沈阳师范大学数学与系统科学学院“传承五四志，铸就教师魂”主题演讲活动校级二等奖(沈阳师范大学教务处 沈阳师范大学教师教育学院2025.5) +8</t>
  </si>
  <si>
    <t xml:space="preserve">1.沈阳师范大学数学与系统科学学院“青春赛场，团情飞扬”趣味运动会一等奖（数学与系统科学学院，2025.4）+5
2.沈阳师范大学数学与系统科学学院“寝室吉尼斯，有你才有趣”趣味运动会一等奖（数学与系统科学学院，2024.10）+5
3.沈阳师范大学数学与系统科学学院心理素质拓展大赛一等奖（数学与系统    科学学院，2025.5）+5    
4.沈阳师范大学数学与系统科学学院“SHOW我青春，绽放美好”寝室T台大赛一等奖（数学与系统科学学院，2024.10）+5
5.沈阳师范大学数学与系统科学学院“迎新杯”篮球赛三等奖（数学与系统科学学院，2024.10）+3
6.沈阳师范大学第六届新媒体大赛微视频类作品三等奖（共青团沈阳师范大学委员会，2025.7）+6                                           </t>
  </si>
  <si>
    <t>1.“Show我青春，绽放美好”寝室T台大赛院级一等奖（数学与系统科学学院，2024.12）+5
2.“寝室吉尼斯，有你才有趣”寝室趣味运动会院级三等奖（数学与系统科学学院，2024.10）+3 
3.校园心理剧大赛院级二等奖（数学与系统科学学院，2025.4）+4  
4.心理素质拓展大赛院级三等奖（数学与系统科学学院，2024.05）+3
5.“青春赛场·团情飞扬”趣味运动会院级三等奖（数学与系统科学学院，2025.04）+3
6. "智趣魔方，妙解数独﹣﹣思维风暴大挑战"院级三等奖（数学与系统科学学院,2025.3）+3
7.“传承五四志，铸就教师魂”主题演讲活动院级三等奖（数学与系统科学学院，2025.5）+3
8.师范生教学基本功大赛-书写技能院级三等奖（数学与系统科学学院，2025.5）+3</t>
  </si>
  <si>
    <t>1.数学与系统科学学院“寒‘冬’送暖，‘数’爱相伴”—立冬海报设计活动院级三等奖（数学与系统科学学院，2024.11）+3
2.数学与系统科学学院“植”此青绿，“扭”见美好———扭扭棒DIY手工院级一等奖（数学与系统科学学院，2025.3）+5
3.数学与系统科学学院“数载风华，笔筑学风”—最美课堂笔记大赛院级三等奖（数学与系统科学学院，2025.4）+3
4.数学与系统科学学院“青春赛场•团情飞扬”趣味运动会院级三等奖（数学与系统科学学院，2025.4）+3
5.数学与系统科学学院师范生教学基本功大赛—书写技能院级三等奖（数学与系统科学学院，2025.5）+3
6.数学与系统科学学院“记录劳动时刻”合影活动院级三等奖（数学与系统科学学院，2025.5）+3
7.数学与系统科学学院首届心理素质拓展大赛院级三等奖（数学与系统科学学院，2025.5）+3
8.数学与系统科学学院“端午映象，光影传情”端午拍摄比赛院级三等奖（数学与系统科学学院，2025.6）+3</t>
  </si>
  <si>
    <t>1.2025年东三省数学建模联赛省级三等奖+12（东北三省数学建模联赛，2025.6）
2.2024年沈阳师范大学本科师范生微课设计竞赛校级三等奖+6（沈阳师范大学大学生创新创业中心，2024.11）
3.2025年数院最美课堂笔记大赛一等奖+5（数学与系统科学学院，2025.4）
4.2025年数院师范生教学基本功大赛-书写技能院级三等奖+3（数学与系统科学学院，2025.4）</t>
  </si>
  <si>
    <t>1.2025东北三省数学建模联赛省级一等奖（东北三省数学建模联赛组委会，2025.06）+20
2.数学与系统科学院“迎新杯”篮球赛院级三等奖（数学与系统科学学院，2024.10）+3</t>
  </si>
  <si>
    <t>1.2025东北三省数学建模联赛省级一等奖（东北三省数学建模联赛组委会，2025.06）+20
2.沈阳师范大学数学与系统科学学院“传承五四志，铸就教师魂”主题演讲活动院级三等奖（数学与系统科学学院，2025.06）+3</t>
  </si>
  <si>
    <r>
      <rPr>
        <sz val="12"/>
        <rFont val="Verdana"/>
        <charset val="134"/>
      </rPr>
      <t>刘静雯</t>
    </r>
  </si>
  <si>
    <t>1.植树节海报设计大赛院三等奖（沈阳师范大学数学与系统科学学院 2025.3） ＋3 
 2.2025趣味运动会院一等奖（沈阳师范大学数学与系统科学学院 2025.4） ＋5 
 3.2025最美笔记大赛院三等奖（沈阳师范大学数学与系统科学学院 2025.4）＋3
  4.2025师范生基本功大赛校二等奖（沈阳师范大学教务处 沈阳师范大学教师教育学院 2025.7.7） ＋8  
5.2024“内务展风采，军训正当时”活动院二等奖（沈阳师范大学数学与系统科学学院2024.10） ＋4</t>
  </si>
  <si>
    <t>1.数学与系统科学学院“寝室吉尼斯，有你才有趣”寝室趣味运动会院级一等奖（数学与系统科学学院，2024.10）+5分  
2.数学与系统科学学院“SHOW我青春，绽放美好”寝室T台大赛院级一等奖（数学与系统科学学院，2024.10）+5分  
3.数学与系统科学学院“青春赛场，团情飞扬”趣味运动会院级三等奖（数学与系统科学学院，2025.4）+3分 
 4.数学与系统科学学院首届心理素质拓展大赛院级二等奖（数学与系统科学学院，2025.5）+4分 
 5.数学与系统科学学院“烩彩心灵，绽放自我”石膏花DIY涂色大赛院级一等奖（数学与系统科学学院，2025.6）+5分</t>
  </si>
  <si>
    <t>1.沈阳师范大学数学与系统科学学院“宿”说青春，“寓”见美好寝室设计大赛二等奖（数学与系统科学学院2024.11）+4
2.沈阳师范大学数学与系统科学学院“青春赛场·团情飞扬”趣味运动会二等奖（数学与系统科学学院2025.4）+4
3.辽宁省大学生体育文化大学生创新创业大赛沈阳师范大学校赛三等奖（沈阳师范大学2024）+6
4.2024年(第六届)沈阳师范大学本科师范生微课设计竞赛二等奖（沈阳师范大学 2024.11）+8</t>
  </si>
  <si>
    <t>1.数学与系统科学学院“寝室吉尼斯，有你才有趣”寝室趣味运动会院级三等奖（数学与系统科学学院，2024.10） ＋3
2.数学与系统科学学院“植”此青绿，“扭”见美好 扭扭棒DIY手工院级三等奖（数学与系统科学学院，2025.3） ＋3
3.数学与系统科学学院“青春筑梦，安全同行”主题安全教育知识竞赛院级三等奖（数学与系统科学学院，2025.3） +3
4.沈阳师范大学“礼映风采，仪绽芳华”职场礼仪大赛职场状况实战赛校级三等奖（沈阳师范大学，2025.6）+6                           
5.数学与系统科学学院首届心理素质拓展大赛院级三等奖（数学与系统科学学院，2025.5）+3            
6.数学与系统科学学院“青春赛场，团青飞扬”趣味运动会三等奖（数学与系统科学学院，2025.4）+3</t>
  </si>
  <si>
    <t>1.2025东北三省数学建模联赛省级三等奖（东北三省数学建模联赛组委会，2025.06）+12 
2.首届心理素质拓展大赛院级一等奖（数学与系统科学学院，2025.05）+5 
3.沈阳师范大学数学与系统科学学院第二届大学生职业生涯规划大赛成长赛道院级二等奖（数学与系统科学学院，2024.12）+4</t>
  </si>
  <si>
    <t>1.第六届新媒体设计大赛校级三等奖（共青团沈阳师范大学委员会，2025.07）+6
2.廉韵清风比赛院级三等奖（数学与系统科学学院，2025.04）+3
3.首届心里素质拓展大赛院级三等奖（数学与系统科学学院，2025.05）+3
4.“记录劳动时刻”合影院级三等奖（数学与系统科学学院，2025.05）+3
5.“青春赛场·团情飞扬”趣味运动会院级一等奖（数学与系统科学学院，2025.04）+5</t>
  </si>
  <si>
    <t>1.2025东北三省数学建模联赛省级一等奖（东北三省数学建模联赛组委会，2025.06）+20</t>
  </si>
  <si>
    <t>1.沈阳师范大学数学与系统科学学院寝室吉尼斯趣味运动会1等奖（数学与系统科学学院，2024.10）+5
2.沈阳师范大学数学与系统科学学院寝室T台秀（数学与系统科学学院，2024.10）+5
3.沈阳师范大学本科师范生微课设计大赛三等奖（沈阳师范大学教务处 2024 11）+6
4.沈阳师范大学数学与系统科学学院迎新杯篮球赛三等奖（数学与系统科学学院 2024 10）+3</t>
  </si>
  <si>
    <t>1.2025.5东北三省数学建模大赛省三等奖（东北三省数学建模联赛组委会，2025年6月）+12  
2.第十六届沈阳师范大学本科师范生微课设计竞赛校三等奖（沈阳师范大学 2024年11月）+6</t>
  </si>
  <si>
    <t>1.“寝室吉尼斯，有你才有趣”寝室趣味运动会院级三等奖（数学与系统科学学院，2024.10）+3
2.“SHOW我青春，绽放美好”寝室T台大赛院级一等奖（数学与系统科学学院，2024.10）+5
3.校园心理情景剧大赛院级二等奖（数学与系统科学学院，2025.04）+4
4.心理素质拓展大赛院级三等奖（数学与系统科学学院，2024.05）+3
5.“青春赛场·团情飞扬”趣味运动会院级三等奖（数学与系统科学学院，2025.04）+3</t>
  </si>
  <si>
    <t>1.“寝室吉尼斯，有你才有趣”寝室趣味运动会院级三等奖（数学与系统科学学院，2024.10）+3
2.“智趣魔方，妙解数独--思维风暴大挑战”比赛院级一等奖（数学与系统科学学院，2025.3）+5
3.“数理'锋’范-雷锋叔叔我想对您说”主题短视频比赛院级三等奖（数学与系统科学学院，2025.3）+3
4.“青春赛场·团情飞扬”趣味运动会院级二等奖（数学与系统科学学院，2025.4）+4
5.首届心理素质拓展大赛院级三等奖（数学与系统科学学院，2025.5）+3</t>
  </si>
  <si>
    <r>
      <rPr>
        <sz val="12"/>
        <rFont val="Verdana"/>
        <charset val="134"/>
      </rPr>
      <t>赵越</t>
    </r>
  </si>
  <si>
    <t>1.数学与系统科学学院“智趣魔方，妙解数独——思维风暴大挑战”比赛院级二等奖(数学与系统科学学院，2025.03）+4 
2.沈阳师范大学第四届师范生教学基本功大赛书写技能校级一等奖(沈阳师范大学教务处，沈阳师范大学教师教育学院，2025.07.07）+10 
3.沈阳师范大学数学与系统科学学院师范生教学基本功大赛——书写技能院级二等奖（沈阳师范大学数学与系统科学学院，2025.05）+4</t>
  </si>
  <si>
    <t>1.2024“寝室吉尼斯”趣味运动会院级一等奖（数学与系统科学学院，2025.4）+5
2.2024“寝室T台秀”院级一等奖（数学与系统科学学院，2024.10）+5
3.2025趣味运动会院级三等奖（数学与系统科学学院，2025.5）+3
4.2025石膏花涂色院级二等奖（数学与系统科学学院，2025.6）+4</t>
  </si>
  <si>
    <r>
      <rPr>
        <sz val="12"/>
        <rFont val="Verdana"/>
        <charset val="134"/>
      </rPr>
      <t>胡雨杉</t>
    </r>
  </si>
  <si>
    <t>1.沈阳师范大学第四届师范生教学基本功大赛演讲技能三等奖（教务处 教师教育学院，2025.07.07）＋6
2.数学与系统科学学院“传承五四志，铸就教师魂”演讲比赛一等奖（数学与系统科学学院，2025.05）＋5
3.2024年辽宁省第十届国防体育运动锦标赛优秀志愿者（辽宁省教育厅，2024.10）＋3
4.2025年辽宁省第十一届国防体育运动锦标赛优秀志愿者（辽宁省教育厅，2025.06）＋3</t>
  </si>
  <si>
    <r>
      <rPr>
        <sz val="12"/>
        <rFont val="Verdana"/>
        <charset val="134"/>
      </rPr>
      <t>郭洗麟</t>
    </r>
  </si>
  <si>
    <t xml:space="preserve"> 1.沈阳师范大学数学与系统科学学院‘青春赛场 团情飞扬’趣运动会二等奖（数学与系统科学学院2025.7）＋4
 2.沈阳师范大学数学与系统科学学院‘智趣魔方，妙解数独-思维风暴大挑战’三等奖（数学与系统科学学院2025.3）+3
 3.沈阳师范大学数学与系统科学学院第二届大学生职业生涯规划大赛成长赛道三等奖（数学与系统科学学院2024.12）+3
 4.沈阳师范大学数学与系统科学学院‘数’绘绿意，海报植梦-宣传标语海报设计大赛三等奖（数学与系统科学学院2025.3）+3
5.“内务展风采，军训正当时”活动中表现突出，成绩优异，荣获二等奖(数学与系统科学学学院2024.10)+4分</t>
  </si>
  <si>
    <t>1.2025年3月在沈阳师范大学数学与系统科学学院“植”此青绿，“扭”见美好--扭扭棒DIY手工获一等奖（数学与系统科学学院 2025.3）+5
2.2025年4月在沈阳师范大学数学与系统科学学院“青春赛场·团情飞扬”趣味运动会中获三等奖(数学与系统科学学院 2025.4)+3
3.2025年5月在沈阳师范大学数学与系统科学学院首届心理素质拓展大赛获三等奖(数学与系统科学学院 2025.5)+3
4.2025年5月在沈阳师范大学数学与系统科学学院“记录劳动时刻”合影活动获二等奖(数学与系统科学学院 2025.5)+4</t>
  </si>
  <si>
    <t>1.数学与系统科学学院“植”此青绿，“扭”见美好 扭扭棒DIY手工院级三等奖（数学与系统科学学院，2025.3） ＋3
2.数学与系统科学学院“青春筑梦，安全同行”主题安全教育知识竞赛院级三等奖（数学与系统科学学院，2025.3） +3
3.沈阳师范大学“礼映风采，仪绽芳华”职场礼仪大赛职场状况实战赛校级三等奖（沈阳师范大学，2025.6）+6
4.数学与系统科学学院首届心理素质拓展大赛院级三等奖（数学与系统科学学院，2025.5）+3</t>
  </si>
  <si>
    <t>1.沈阳师范大学数学与系统科学学院“宿”说青春，“寓”见美好寝室设计大赛二等奖（数学与系统科学学院2024.11）+4
2.沈阳师范大学数学与系统科学学院校园心理情景剧大赛一等奖（数学与系统科学学院，2025.4）+5
3.易班优课“美丽中国我先行，做生态环保的实践者”比赛三等奖（党委学生工作部，2025.8）+6</t>
  </si>
  <si>
    <t>1.心理素质拓展大赛二等奖（数学与系统科学学院，2025.5）＋4
2.“智趣魔方，妙解数独——思维风暴大挑战”二等奖（数学与系统科学学院，2025.5.3）＋4
3.“青春赛场，团情飞扬”比赛二等奖（数学与系统科学学院，2025.4）＋4
4.“绘彩心灵，绽放自我”石膏花涂色大赛三等奖（数学与系统科学学院，2025.5.6）＋3</t>
  </si>
  <si>
    <t>1.“Show我青春，绽放美好”寝室T台大赛院级一等奖（数学与系统科学学院，2024.12）+5  
2.“寝室吉尼斯，有你才有趣”寝室趣味运动会院级三等奖（数学与系统科学学院，2024.10）+3  
3.“寒‘冬’送暖，‘数’爱相伴”立冬海报设计活动院级三等奖（数学与系统科学学院，2024.11）+3 
4.校园心理剧大赛院级二等奖（数学与系统科学学院，2025.4）+4</t>
  </si>
  <si>
    <t>1.“数载风华，笔筑学风”最美课堂笔记大赛院级一等奖（沈阳师范大学数学与系统科学学院，2025.4）+5                                     
2.“寝室吉尼斯，有你才有趣”寝室趣味运动会院级二等奖（沈阳师范大学数学与系统科学学院，2024.10）+4                                    
3.“青春筑梦，安全同行”安全知识竞赛院级三等奖（沈阳师范大学数学与系统科学学院，2025.3）+3                                     
4.“植”此青绿，“扭”见美好扭扭棒DIY手工院级三等奖（沈阳师范大学数学与系统科学学院，2025.3）+3</t>
  </si>
  <si>
    <r>
      <rPr>
        <sz val="12"/>
        <rFont val="Verdana"/>
        <charset val="134"/>
      </rPr>
      <t>卢嘉鑫</t>
    </r>
  </si>
  <si>
    <t xml:space="preserve"> 1. 沈阳师范大学数学与系统科学学院‘青春赛场 团情飞扬’趣味运动会三等奖（数学与系统科学学院,2025.04）+3
 2..“赓续精神葆本色，笃行致远耀青春”沈阳师范大学共青团知识竞赛团体校级二等奖（共青团沈阳师范大学委员会2024.12)+8
 3.“植”此青绿，“扭”见美好——扭扭棒DIY手工比赛院级二等奖（沈阳师范大学数学与系统科学学院2025.3)+4</t>
  </si>
  <si>
    <r>
      <rPr>
        <sz val="12"/>
        <rFont val="Verdana"/>
        <charset val="134"/>
      </rPr>
      <t>陈郅赟</t>
    </r>
  </si>
  <si>
    <t>1.“内务展风采，军训正当时”二等奖（沈阳师范大学数学与系统科学学院2024.10）+4
2.“端午映象，光影传情”端午元素照片拍摄活动三等奖（沈阳师范大学数学与系统科学学院2025.6）+3
3.“青春赛场，团情飞扬”趣味运动会三等奖（沈阳师范大学数学与系统科学学院2025.4）+3</t>
  </si>
  <si>
    <t xml:space="preserve">1. 沈阳师范大学数学与系统科学学院首届心理素质拓展大赛 院级三等奖（数学与系统科学学院，2025.5）+3  
2. 沈阳师范大学2024年“10·10”世界精神卫生日系列活动之“聚焦光影，心影相映”摄影心灵故事大赛  校级三等奖（沈阳师范大学学生处，2024.11）+6  
3. 沈阳师范大学数学与系统科学学院“植”此青绿，“扭”见美好----扭扭棒DIY手工  院级一等奖（数学与系统科学学院，2025.3）+5
</t>
  </si>
  <si>
    <t>1.沈阳师范大学数学与系统科学学院校园心理情景剧大赛一等奖（数学与系统科学学院，2025.4）+5  
2.沈阳师范大学第四届师范生教学基本功大赛演讲技能三等奖（沈阳师范大学，2025.7.7）+6  
3.沈阳师范大学数学与系统科学学院“SHOW我青春，绽放美好”寝室T台大赛三等奖（沈阳师范大学数学与系统科学学院，2024.10）+3  
4.“青春赛场·团青飞扬”趣味运动会二等奖（沈阳师范大学数学与系统科学学院，2025.4）+4</t>
  </si>
  <si>
    <t>1.24年校级师范生微课设计大赛三等奖成员（沈阳师范大学教务处、大学生创新创业中心、计算机与数学基础教学部，2024年11月）+3
2.24年校级体育文化大学生创新创业大赛三等奖成员（沈阳师范大学教务处、大学生创新创业中心、体育科学学院，2024年）+3
3.24年10月数院寝室T台大赛三等奖（数学与系统科学学院，2024年10月）+3
4.2025.4数院校园心理情景剧一等奖（数学与系统科学学院，2025年4月）+5</t>
  </si>
  <si>
    <t>1.“青春赛场，团情飞扬”趣味运动会院级二等奖队长（数学与系统科学学院 2025.4）+4分
2.数学与系统科学学院校园心理剧院级一等奖（数学与系统科学学院 2025.4）+5分
3.廉风清韵比赛院级二等奖（数学与系统科学学院 2025.4）+4分
4.沈阳师范大学第十六届读书文化节系列活动之“提升信息素养 助力终身学习——第十六届信息检索赛”校级优秀奖（沈阳师范大学 2025.6）+1分</t>
  </si>
  <si>
    <t>1. “寝室吉尼斯，有你才有趣”寝室趣味运动会院级二等奖（数学与系统科学学院，2024.10.13）+4
2. “植”此青绿，“扭”见美好——扭扭棒 DIY 手工院级三等奖（数学与系统科学学院，2025.3.15）+3
3. “青春筑梦，安全同行”安全知识竞赛院级三等奖（数学与系统科学学院，2025.3.23）+3
4. “数载风华，笔筑学风”最美课堂笔记大赛院级二等奖（数学与系统科学学院，2025.4）+4</t>
  </si>
  <si>
    <t>1.沈阳师范大学数学与系统科学学院“宿”说青春，“寓”见美好寝室设计大赛二等奖（数学与系统科学学院2024.11）+4
2.沈阳师范大学数学与系统科学学院“青春赛场·团情飞扬”趣味运动会三等奖（数学与系统科学学院2025.4）+3
3.沈阳师范大学校园记者综合能力大赛三等奖（沈阳师范大学党委宣传部224.12）+6</t>
  </si>
  <si>
    <t>1.“寝室吉尼斯，有你才有趣”寝室趣味运动会院级二等奖（数学与系统科学学院，2024.10） +4
2.“植”此青绿，“扭”见美好-扭扭棒DIY手工院级三等奖（数学与系统科学学院，2025.03）+3
3.“青春筑梦，安全同行”安全知识竞赛院级三等奖（数学与系统科学学院，2025.03）+3
4.“数载风华，笔筑学风”最美课堂笔记大赛院级三等奖（数学与系统科学学院，2025.04）+3</t>
  </si>
  <si>
    <t>1.数学与系统科学学院“寝室吉尼斯，有你才有趣”寝室趣味运动会院级三等奖（数学与系统科学学院，2024.10）＋3
2.数学与系统科学学院“植”此青绿，“扭”见美好 扭扭棒DIY手工院级三等奖（数学与系统科学学院，2025.3）＋3
3.沈阳师范大学“礼映风采，仪绽芳华”职场礼仪大赛职场状况实战赛校级三等奖（沈阳师范大学，2025.6）+6</t>
  </si>
  <si>
    <t xml:space="preserve">1.沈阳师范大学数学与系统科学学院“青春赛场，团情飞扬”趣味运动会三等奖（数学与系统科学学院，2025.4）+3
2.沈阳师范大学数学与系统科学学院“寒冬送暖，数爱相伴”海报设计大赛院级二等奖（数学与系统科学学院，2024.12）+4
3.沈阳师范大学数学与系统科学学院“数绘绿意，海报植梦——3.12植树节宣传标语海报设计大赛一等奖（数学与系统科学学院，2025.5）+5
</t>
  </si>
  <si>
    <t>1.数学与系统科学学院“寝室吉尼斯，有你才有趣”寝室趣味运动会院级三等奖（数学与系统科学学院，2024.10） ＋3
2.数学与系统科学学院“植”此青绿，“扭”见美好 扭扭棒DIY手工院级三等奖（数学与系统科学学院，2025.3） ＋3
3.数学与系统科学学院“青春筑梦，安全同行”主题安全教育知识竞赛院级三等奖（数学与系统科学学院，2025.3） +3
4.数学与系统科学学院首届心理素质拓展大赛院级三等奖（数学与系统科学学院，2025.5）+3</t>
  </si>
  <si>
    <t>1.2024年(第六届)沈阳师范大学本科师范生微课设计竞赛二等奖（沈阳师范大学 2024.11）+8
2.沈阳师范大学数学与系统科学学院“青春赛场·团情飞扬”趣味运动会二等奖（数学与系统科学学院2025.4）+4</t>
  </si>
  <si>
    <t>1.沈阳师范大学数学与系统科学学院“智趣魔方，妙解数独——思维风暴大挑战”二等奖（数学与系统科学学院，2025.3）+4
4.沈阳师范大学一二九团队跑比赛第二名 队员（沈阳师范大学 2024.12）+8</t>
  </si>
  <si>
    <t>1.师范生教学基本功大赛——书写技能校二等奖（沈阳师范大学数学与系统科学学院 2024.11）+8  
2.沈阳师范大学数学与系统科学学院“宿”说青春 “寓”见美好寝室设计大赛二等奖 （沈阳师范大学教务处 沈阳师范大学教师教育学院2025.07.07）+4</t>
  </si>
  <si>
    <t>1.2025东北三省数学建模联赛省级三等奖（东北三省数学建模联赛组委会，2025.06）+12</t>
  </si>
  <si>
    <t xml:space="preserve">1.“寝室吉尼斯，有你才有趣”寝室趣味运动会院级三等奖（数学与系统科学学院2024.10） + 3  
2.“SHOW我青春，绽放美好”寝室T台大赛院级一等奖（数学与系统科学学院2024.10） + 5  
3.校园心理情景剧大赛院级二等奖（数学与系统科学学院2025.04） + 4 </t>
  </si>
  <si>
    <r>
      <rPr>
        <sz val="12"/>
        <rFont val="Verdana"/>
        <charset val="134"/>
      </rPr>
      <t>于鹏文</t>
    </r>
  </si>
  <si>
    <t>1.“赓续精神葆本色，笃行致远耀青春”沈阳师范大学共青团知识竞赛团体校级二等奖（共青团沈阳师范大学委员会2024.12）+8                                                                         2.“植”此青绿，“扭”见美好——扭扭棒DIY手工比赛院级二等奖（沈阳师范大学数学与系统科学学院2025.3）+4</t>
  </si>
  <si>
    <t>1. 数学与系统科学学院“植”此青绿，“扭”见美好，——扭扭棒DIY手工大赛院级一等奖（数学与系统科学学院，2025.3）＋5
2.数学与系统科学学院首届心理素质拓展大赛院级三等奖（数学与系统科学学院，2025.5）＋3
3.沈阳师范大学数学与系统科学学院“青春赛场·团情飞扬”趣味运动会院级三等奖（数学与系统科学学院，2025.4）＋3</t>
  </si>
  <si>
    <t>1.“寝室吉尼斯，有你才有趣”寝室趣味运动会院级二等奖
（数学与系统科学学院，2024.10） +4
2.“植”此青绿，“扭”见美好-扭扭棒DIY手工院级三等奖（数学与系统科学学院，2025.03）+3
3.“青春筑梦，安全同行”安全知识竞赛院级三等奖（数学与系统科学学院，2025.03）+3
4.第十九届大学生职业发展与就业创业活动春季促就业攻坚行动之“精技办公 慧聚青春”办公技能大赛校级优秀奖（沈阳师范大学人工智能学院2025.05）+1</t>
  </si>
  <si>
    <r>
      <rPr>
        <sz val="12"/>
        <rFont val="Verdana"/>
        <charset val="134"/>
      </rPr>
      <t>李季</t>
    </r>
  </si>
  <si>
    <t>1.沈阳师范大学数学与系统科学学院“植”此青绿，“扭”见美好---扭扭棒DIY手工比赛院级二等奖 +4
2.沈阳师范大学数学与系统科学学院“青春赛场·团情飞扬”趣味运动会院级三等奖 +3
3.沈阳师范大学数学与系统科学学院首届心理素质拓展大赛院级二等奖 +4</t>
  </si>
  <si>
    <t>1.“寝室吉尼斯，有你才有趣”寝室趣味运动会活动院级二等奖(数学与系统科学学院，2024.10)+4
2.“植”此青绿，“扭”见美好——扭扭棒DIY手工活动院级三等奖(数学与系统科学学院，2025.03)+3
3.“青春筑梦，安全同行”安全教育知识竞赛活动院级三等奖(数学与系统科学学院，2025.03)+3</t>
  </si>
  <si>
    <t>1.“寝室吉尼斯，有你才有趣”寝室趣味运动会院级二等奖(沈阳师范大学数学与系统科学学院，2024.10)+4
2.“青春筑梦，安全同行”安全知识竞赛院级三等奖（沈阳师范大学数学与系统科学学院，2025.03）+3
3.“植”此青绿，“扭”见美好——扭扭棒DIY手工比赛院级三等奖（沈阳师范大学数学与系统科学学院，2025.03）+3</t>
  </si>
  <si>
    <r>
      <rPr>
        <sz val="12"/>
        <rFont val="Verdana"/>
        <charset val="134"/>
      </rPr>
      <t>韩依桐</t>
    </r>
  </si>
  <si>
    <t>1.沈阳师范大学第六届新媒体大赛校级三等奖（共青团沈阳师范大学委员会2025.7）＋6
2.“内务展风采，军训正当时”院级二等奖（数学与系统科学学院2024.11）＋4</t>
  </si>
  <si>
    <r>
      <rPr>
        <sz val="12"/>
        <rFont val="Verdana"/>
        <charset val="134"/>
      </rPr>
      <t>杨欣圆</t>
    </r>
  </si>
  <si>
    <t>1.最美笔记大赛院级三等奖（数学与系统科学学院2025.4）+3
  2.数学与系统科学学院“宿”说青春，“寓”见美好寝室设计大赛院级二等奖（数学与系统科学学院2024.11）+4
3.数学与系统科学学院“青春赛场 团情飞扬”趣味运动会三等奖（数学与系统科学学院2025.4）+3</t>
  </si>
  <si>
    <t>1.沈阳师范大学数学与系统科学学院“内务展风采，军训正当时”活动一等奖（数学与系统科学学院 2024.10）＋5
2.沈阳师范大学数学与系统科学学院“国庆红韵，传承使命”——与红色六地合影纪念活动二等奖（2024.10）＋4</t>
  </si>
  <si>
    <t>1.24年校级师范生微课设计大赛三等奖成员+6（沈阳师范大学2024.11）
2.师范生教学基本功大赛--书写技能校级三等奖+3（沈阳师范大学2024.11）</t>
  </si>
  <si>
    <t>1.2024年沈阳师范大学本科师范生微课设计竞赛校三等奖 （沈阳师范大学 2024.11)+6分
2.沈阳师范大学数学与系统科学学院师范生教学基本功大赛一书写技能 院三等奖（数学与系统科学学院 2025.5 ）  +3分</t>
  </si>
  <si>
    <t>1“质鉴青春，共管未来”设计征集活动校级三等奖（教学质量监控与评估处，2024.11）+6
2.“寝室吉尼斯，有你才有趣”寝室趣味活动院级三等奖（数学与系统科学学院，2024.10
）+3</t>
  </si>
  <si>
    <t xml:space="preserve">1.“SHOW我青春，绽放美好”寝室T台大赛活动院级一等奖（数学与系统科学学院2024.10） + 5  
2.校园心理情景剧大赛活动院级二等奖（数学与系统科学学院2025.04） + 4 </t>
  </si>
  <si>
    <t>1.数学与系统科学学院“宿”说青春，“寓”见美好寝室设计大赛院级三等奖(数学与系统科学学院 2024.11)+3
2.数学与系统科学学院“植”此青绿，“扭”见美好---扭扭棒DIY手工院级一等奖(数学与系统科学学院 2025.3)+5</t>
  </si>
  <si>
    <t>1.沈阳师范大学数学与系统科学学院“青春赛场·团情飞扬”趣味运动会一等奖（沈阳师范大学数学与系统科学学院院级，2025.4）+5分                     
2.沈阳师范大学数学与系统科学学院“迎新杯”篮球赛三等奖（沈阳师范大学数学与系统科学学院院级，2024.10）+3分</t>
  </si>
  <si>
    <t>1、十九届大学生职业发展与就业创业活动二等奖（人工智能学院2025年五月）+4
2、大学生心理健康教育月活动之首届大学生心理素质拓展大赛二等奖（沈阳师范大学心理健康发展指导中心2025年五月）+4</t>
  </si>
  <si>
    <t>1.沈阳师范大学数学与系统科学学院“智趣魔方，妙解数独——思维风暴大挑战”三等奖(数学与系统科学学院，2025.5.17)+3 
2.沈阳师范大学数学与系统科学学院“内务展风采，军训正当时”一等奖(数学与系统科学学院，2024.10)+5 "</t>
  </si>
  <si>
    <t>沈阳师范大学“奋进新时代·运动向未来”一二九团队跑（2024年12月9日，沈阳师范大学）+8</t>
  </si>
  <si>
    <t>沈阳师范大学“奋进新时代·运动向未来”一二九团队跑（沈阳师范大学2024年12月9日）+8分</t>
  </si>
  <si>
    <t>1.沈阳师范大学数学与系统科学学院校园心理情景剧大赛一等奖（数学与系统科学学院 2025.4 ）+5
2.沈阳师范大学数学与系统科学学院第二届职业生涯规划大赛三等奖（数学与系统科学学院 2024.12）+3</t>
  </si>
  <si>
    <t>1.数院寝室T台大赛三等奖（ 数学与系统科学学院，2024.8）+3分  
2.数院校园心理情景剧一等奖（ 数学与系统科学学院，2025.4）+5分</t>
  </si>
  <si>
    <r>
      <rPr>
        <sz val="11"/>
        <color theme="1"/>
        <rFont val="宋体"/>
        <charset val="134"/>
      </rPr>
      <t>1.数学与系统科学学院“青春赛场·团情飞扬”趣味运动会一等奖（沈阳师范大学数学与系统科学学院2025年4月）+5</t>
    </r>
    <r>
      <rPr>
        <sz val="11"/>
        <color theme="1"/>
        <rFont val="Arial"/>
        <charset val="134"/>
      </rPr>
      <t xml:space="preserve">				</t>
    </r>
    <r>
      <rPr>
        <sz val="11"/>
        <color theme="1"/>
        <rFont val="宋体"/>
        <charset val="134"/>
      </rPr>
      <t xml:space="preserve">
2.数学与系统科学学院寝室T台大赛三等奖（数学与系统科学学院2024年10月）+3分</t>
    </r>
  </si>
  <si>
    <r>
      <rPr>
        <sz val="12"/>
        <rFont val="Verdana"/>
        <charset val="134"/>
      </rPr>
      <t>王奕心</t>
    </r>
  </si>
  <si>
    <t xml:space="preserve"> 1.一二.九运动队员（沈阳师范大学，2024.12.19）+8</t>
  </si>
  <si>
    <r>
      <rPr>
        <sz val="12"/>
        <rFont val="Verdana"/>
        <charset val="134"/>
      </rPr>
      <t>苏莫涵</t>
    </r>
  </si>
  <si>
    <t>1.“寓见青春宿说美好”寝室设计大赛二等奖(数学与系统科学学院2024.10)+4
 2.趣味运动会二等奖(数学与系统科学学院2025.04)+4</t>
  </si>
  <si>
    <r>
      <rPr>
        <sz val="12"/>
        <rFont val="Verdana"/>
        <charset val="134"/>
      </rPr>
      <t>赵郡雯</t>
    </r>
  </si>
  <si>
    <t>1.内务展风采，军训正当时”二等奖（沈阳师范大学数学与系统科学学院，2024.10）+4
2.“青春赛场，团情飞扬”趣味运动会二等奖（沈阳师范大学数学与系统科学学院2025.4）+4</t>
  </si>
  <si>
    <t>1.数学与系统科学学院“青春赛场·团情飞扬”趣味运动会二等奖（沈阳师范大学数学与系统科学学院 2025.4）+4
2.数学与系统科学学院“迎新杯”篮球赛三等奖（数学与系统科学学院 2024.10）+3分</t>
  </si>
  <si>
    <t>1.“数载风华，笔筑学风”最美课堂笔记大赛院级二等奖（数学与系统科学学院 2025.04）+4
2.首届心理素质拓展大赛院级三等奖（数学与系统科学学院，2025.05）+3</t>
  </si>
  <si>
    <r>
      <rPr>
        <sz val="12"/>
        <rFont val="Verdana"/>
        <charset val="134"/>
      </rPr>
      <t>孟紫彤</t>
    </r>
  </si>
  <si>
    <t>1.数学与系统科学学院“智趣魔方，妙解数独——思维风暴大挑战”比赛中获得三等奖（数学与系统科学学院2025.3）＋3
2.数学与系统科学学院“宿”说青春，“寓”见美好寝室设计大赛获得二等奖（数学与系统科学学院2024.11）+4</t>
  </si>
  <si>
    <r>
      <rPr>
        <sz val="12"/>
        <rFont val="Verdana"/>
        <charset val="134"/>
      </rPr>
      <t>刘哲志</t>
    </r>
  </si>
  <si>
    <t xml:space="preserve">1.沈阳师范大学数学与系统科学学院师范生教学基本功大赛书写技能三等奖（2025.5)+3 
2.“内务展风采，军训正当时”活动中表现突出，成绩优异，荣获院级二等奖（数学与系统科学学院，2024.10）+4                                         </t>
  </si>
  <si>
    <r>
      <rPr>
        <sz val="12"/>
        <rFont val="Verdana"/>
        <charset val="134"/>
      </rPr>
      <t>王旭</t>
    </r>
  </si>
  <si>
    <t>1.沈阳师范大学数学与系统科学学院迎新杯篮球赛三等奖＋3
 2.沈阳师范大学数学与系统科学学院“内务展风采，军训正当时”活动二等奖＋4</t>
  </si>
  <si>
    <t>1.数学与系统科学学院“寝室吉尼斯，有你才有趣”寝室趣味运动会院级三等奖（数学与系统科学学院，2024.10） +3
2.数学与系统科学学院首届心理素质拓展大赛院级三等奖（数学与系统科学学院，2025.5）+3</t>
  </si>
  <si>
    <t>1.沈阳师范大学数学与系统科学学院首届心理素质拓展大赛院级三等奖（数学与系统科学学院，2025.5）+3  
2.数学与系统科学学院“内务展风采，军训正当时”三等奖（数学与系统科学学院，2024.10）+3</t>
  </si>
  <si>
    <t>1.数学与系统科学学院“内务展风采，军训正当时”活动院级三等奖（数学与系统科学学院，2024.10）+3  
2.数学与系统科学学院“青春赛场，团情飞扬”趣味运动会活动院级三等奖（数学与系统科学学院，2025.4）+3</t>
  </si>
  <si>
    <t>1.沈阳师范大学数学与系统科学学院廉洁韵清风比赛三等奖(数学与系统科学学院 2025. 4.29)+3
2.沈阳师范大学第四届师范生教学基本功大赛——书写技能大赛院级三等奖(数学与系统科学学院，2025.5.30)+3</t>
  </si>
  <si>
    <t>1.数学与系统科学学院师范生教学基本功大赛院级三等奖（数学与系统科学学院，2025年5月）+3  
2.数学与系统科学学院“绘彩心灵，绽放自我”石膏花DIY涂色大赛院级三等奖＋3（数学与系统科学学院，2025年6月）+3</t>
  </si>
  <si>
    <t>第六届沈阳师范大学本科师范生微课设计竞赛校三等奖（沈阳师范大学，2024年11月）＋6</t>
  </si>
  <si>
    <t>1.“寝室吉尼斯，有你才有趣”寝室趣味运动会院级三等奖（数学与系统科学学院，2024.10）＋3分
2.首届心里素质拓展大赛院级三等奖（数学与系统科学学院，2025.05）＋3分</t>
  </si>
  <si>
    <t>数学与系统科学学院“寝室吉尼斯，有你才有趣”寝室趣味运动会院级一等奖（数学与系统科学学院，2024.10）+5</t>
  </si>
  <si>
    <t>1.沈阳师范大学数学与系统科学学院“内务展风采，军训正当时”活动一等奖（数学与系统科学学院 2024.10）+5</t>
  </si>
  <si>
    <t>1.大学生心理健康教育月活动之首届大学生心理素质拓展大赛院级一等奖（2025.5） +5</t>
  </si>
  <si>
    <t>1.沈阳师范大学数学与系统科学学院“内务展风采，军训正当时”活动一等奖（数学与系统科学学院 2024.10）＋5</t>
  </si>
  <si>
    <t>1.沈阳师范大学数学与系统科学学院“内务展风采，军训正当时”活动一等奖（数学与系统科学学院2024.10）+5</t>
  </si>
  <si>
    <t>数学与系统科学学院“青春赛场·团情飞扬”趣味运动会一等奖（沈阳师范大学数学与系统科学学院，2025年4月26日）+5</t>
  </si>
  <si>
    <t>1.首届心里素质拓展大赛院级一等奖（心理健康发展中心，2025.05）+5</t>
  </si>
  <si>
    <t>1.沈阳师范大学数学与系统科学学院“宿”说青春，“寓”见美好寝室设计大赛二等奖（数学与系统科学学院2024.11）+4</t>
  </si>
  <si>
    <t>1.沈阳师范大学数学与系统科学学院“宿”说青春，“寓”见美好寝室设计大赛二等奖（数学与系统科学学院，2024，11）+4</t>
  </si>
  <si>
    <t>“青春赛场，团情飞扬”去外运动会院级二等奖（数学与系统科学学院，2025.4）+4</t>
  </si>
  <si>
    <t>数学与系统科学学院“宿”说青春，“寓”见美好寝室设计大赛院级二等奖 （沈阳师范大学数学与系统科学学院 2024.11）+4</t>
  </si>
  <si>
    <t>2024.11立冬海报设计比赛院级二等奖（数学与系统科学学院 2024.11）＋4</t>
  </si>
  <si>
    <t>数学与系统科学学院“青春赛场·团请飞扬”趣味运动会二等奖（沈阳师范大学数学与系统科学学院 2025年4月）+4</t>
  </si>
  <si>
    <r>
      <rPr>
        <sz val="12"/>
        <rFont val="Verdana"/>
        <charset val="134"/>
      </rPr>
      <t>苗郑</t>
    </r>
  </si>
  <si>
    <t>“内务展风采，军训正当时”活动中表现突出，成绩优异，荣获院级二等奖（数学与系统科学学院，2024.10）+4</t>
  </si>
  <si>
    <r>
      <rPr>
        <sz val="12"/>
        <rFont val="Verdana"/>
        <charset val="134"/>
      </rPr>
      <t>王晓溪</t>
    </r>
  </si>
  <si>
    <r>
      <rPr>
        <sz val="12"/>
        <rFont val="Verdana"/>
        <charset val="134"/>
      </rPr>
      <t>王彦德</t>
    </r>
  </si>
  <si>
    <r>
      <rPr>
        <sz val="12"/>
        <rFont val="Verdana"/>
        <charset val="134"/>
      </rPr>
      <t>吕昊轩</t>
    </r>
  </si>
  <si>
    <t>青春赛场团青飞扬趣味运动会二等奖(数学与系统科学学院2025.4)+4</t>
  </si>
  <si>
    <r>
      <rPr>
        <sz val="12"/>
        <rFont val="Verdana"/>
        <charset val="134"/>
      </rPr>
      <t>马紫煜</t>
    </r>
  </si>
  <si>
    <t>“植”此青绿，“扭”见美好-——-扭扭棒DIY手工院二等奖（数学与系统科学学院205.3.15）+4</t>
  </si>
  <si>
    <r>
      <rPr>
        <sz val="12"/>
        <rFont val="Verdana"/>
        <charset val="134"/>
      </rPr>
      <t>李丁吉</t>
    </r>
  </si>
  <si>
    <r>
      <rPr>
        <sz val="12"/>
        <rFont val="Verdana"/>
        <charset val="134"/>
      </rPr>
      <t>王楠</t>
    </r>
  </si>
  <si>
    <r>
      <rPr>
        <sz val="12"/>
        <rFont val="Verdana"/>
        <charset val="134"/>
      </rPr>
      <t>周宇</t>
    </r>
  </si>
  <si>
    <t>25年扭扭棒大赛院级二等奖（沈阳师范大学数学与系统科学学院，2025.3）+4</t>
  </si>
  <si>
    <r>
      <rPr>
        <sz val="12"/>
        <rFont val="Verdana"/>
        <charset val="134"/>
      </rPr>
      <t>张欣媛</t>
    </r>
  </si>
  <si>
    <t>宿说青春，寓见美好寝室设计大赛二等奖（数学与系统科学学院2024.11）+4</t>
  </si>
  <si>
    <t>1.沈阳师范大学数学与系统科学学院"内务展风采，军训正当时" 三等奖（数学与系统科学学院，2024.10）+3</t>
  </si>
  <si>
    <t>1.数学与系统科学学院院篮球赛三等奖（数学与系统科学学院，2024.10）+3分</t>
  </si>
  <si>
    <t>1.数学与系统科学学院“内务展风采，军训正当时”三等奖（数学与系统科学学院，2024.10） +3</t>
  </si>
  <si>
    <t>“绘彩心灵，绽放自我”石膏花DIY涂色大赛三等奖（数学与系统科学学院，2025.6）+3</t>
  </si>
  <si>
    <t>寝室T台大赛三等奖（202408数学与系统科学学院）+3</t>
  </si>
  <si>
    <t>2024年物院129长跑第七名（物理科学与技术学院2024年12月9日）+3</t>
  </si>
  <si>
    <t>寝室T台大赛三等奖(数学与系统科学学院，2024.10)+3</t>
  </si>
  <si>
    <t>“迎新杯”篮球赛三等奖（数学与系统科学学院2024.10）+3</t>
  </si>
  <si>
    <t>1.首届心理素质拓展大赛院级三等奖（数学与系统科学学院，2025.05）+3</t>
  </si>
  <si>
    <t>1.首届心里素质拓展大赛院级三等奖（数学与系统科学学院，2025.05）+3</t>
  </si>
  <si>
    <t>1.“寝室吉尼斯，有你才有趣”寝室趣味运动会院级三等奖（数学与系统科学学院，2024.10）+3</t>
  </si>
  <si>
    <r>
      <rPr>
        <sz val="12"/>
        <rFont val="Verdana"/>
        <charset val="134"/>
      </rPr>
      <t>李姝蓉</t>
    </r>
  </si>
  <si>
    <t>辽宁省第十届国防体育运动优秀志愿者（辽宁省教育厅，2024.10）+3</t>
  </si>
  <si>
    <t>1.“我眼中的教育家精神”课件制作大赛优秀奖（2025.5）+1</t>
  </si>
  <si>
    <r>
      <rPr>
        <sz val="12"/>
        <rFont val="Verdana"/>
        <charset val="134"/>
      </rPr>
      <t>韩佳希</t>
    </r>
  </si>
  <si>
    <r>
      <rPr>
        <sz val="12"/>
        <rFont val="Verdana"/>
        <charset val="134"/>
      </rPr>
      <t>崔人懿</t>
    </r>
  </si>
  <si>
    <r>
      <rPr>
        <sz val="12"/>
        <rFont val="Verdana"/>
        <charset val="134"/>
      </rPr>
      <t>马艺玮</t>
    </r>
  </si>
  <si>
    <r>
      <rPr>
        <sz val="12"/>
        <rFont val="Verdana"/>
        <charset val="134"/>
      </rPr>
      <t>刘维</t>
    </r>
  </si>
  <si>
    <r>
      <rPr>
        <sz val="12"/>
        <rFont val="Verdana"/>
        <charset val="134"/>
      </rPr>
      <t>于海东</t>
    </r>
  </si>
  <si>
    <r>
      <rPr>
        <sz val="12"/>
        <rFont val="Verdana"/>
        <charset val="134"/>
      </rPr>
      <t>孟金</t>
    </r>
  </si>
  <si>
    <r>
      <rPr>
        <sz val="12"/>
        <rFont val="Verdana"/>
        <charset val="134"/>
      </rPr>
      <t>刘嘉楠</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</si>
</sst>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d&quot;日&quot;;@"/>
    <numFmt numFmtId="178" formatCode="0.00_);[Red]\(0.00\)"/>
  </numFmts>
  <fonts count="32">
    <font>
      <sz val="11"/>
      <color theme="1"/>
      <name val="宋体"/>
      <charset val="134"/>
      <scheme val="minor"/>
    </font>
    <font>
      <b/>
      <sz val="20"/>
      <color theme="1"/>
      <name val="宋体"/>
      <charset val="134"/>
      <scheme val="minor"/>
    </font>
    <font>
      <sz val="11"/>
      <color rgb="FF000000"/>
      <name val="宋体"/>
      <charset val="134"/>
    </font>
    <font>
      <b/>
      <sz val="11"/>
      <color rgb="FF000000"/>
      <name val="宋体"/>
      <charset val="134"/>
    </font>
    <font>
      <sz val="11"/>
      <name val="宋体"/>
      <charset val="134"/>
    </font>
    <font>
      <sz val="12"/>
      <name val="宋体"/>
      <charset val="134"/>
    </font>
    <font>
      <sz val="11"/>
      <color theme="1"/>
      <name val="宋体"/>
      <charset val="134"/>
    </font>
    <font>
      <sz val="12"/>
      <name val="Verdana"/>
      <charset val="134"/>
    </font>
    <font>
      <sz val="14"/>
      <color theme="1"/>
      <name val="宋体"/>
      <charset val="134"/>
      <scheme val="minor"/>
    </font>
    <font>
      <b/>
      <sz val="18"/>
      <color theme="1"/>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Verdana"/>
      <charset val="134"/>
    </font>
    <font>
      <sz val="11"/>
      <color theme="1"/>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auto="1"/>
      </right>
      <top style="thin">
        <color auto="1"/>
      </top>
      <bottom style="thin">
        <color auto="1"/>
      </bottom>
      <diagonal/>
    </border>
    <border>
      <left style="thin">
        <color auto="1"/>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rgb="FF000000"/>
      </top>
      <bottom style="thin">
        <color auto="1"/>
      </bottom>
      <diagonal/>
    </border>
    <border>
      <left/>
      <right style="thin">
        <color rgb="FF000000"/>
      </right>
      <top style="thin">
        <color rgb="FF000000"/>
      </top>
      <bottom style="thin">
        <color rgb="FF00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166">
    <xf numFmtId="0" fontId="0" fillId="0" borderId="0" xfId="0">
      <alignment vertical="center"/>
    </xf>
    <xf numFmtId="0" fontId="0" fillId="0" borderId="0" xfId="0"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4" fillId="0" borderId="2" xfId="0" applyFont="1" applyFill="1" applyBorder="1" applyAlignment="1">
      <alignment horizontal="center" vertical="center"/>
    </xf>
    <xf numFmtId="0" fontId="4" fillId="0" borderId="0" xfId="0" applyFont="1" applyFill="1" applyAlignment="1">
      <alignment vertical="center"/>
    </xf>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2"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0" fontId="6" fillId="0" borderId="1" xfId="0" applyFont="1" applyFill="1" applyBorder="1" applyAlignment="1">
      <alignment horizontal="left" vertical="center"/>
    </xf>
    <xf numFmtId="0" fontId="6" fillId="0" borderId="4" xfId="0" applyFont="1" applyFill="1" applyBorder="1" applyAlignment="1">
      <alignment horizontal="center" vertical="center"/>
    </xf>
    <xf numFmtId="0" fontId="7" fillId="0" borderId="2" xfId="0" applyFont="1" applyFill="1" applyBorder="1" applyAlignment="1">
      <alignment horizontal="center" vertical="center"/>
    </xf>
    <xf numFmtId="0" fontId="6" fillId="0" borderId="4" xfId="0" applyNumberFormat="1" applyFont="1" applyFill="1" applyBorder="1" applyAlignment="1">
      <alignment horizontal="center" vertical="center"/>
    </xf>
    <xf numFmtId="0" fontId="4" fillId="0" borderId="4" xfId="0" applyFont="1" applyFill="1" applyBorder="1" applyAlignment="1">
      <alignment horizontal="center" vertical="center"/>
    </xf>
    <xf numFmtId="49" fontId="4" fillId="0" borderId="2" xfId="0" applyNumberFormat="1" applyFont="1" applyFill="1" applyBorder="1" applyAlignment="1">
      <alignment horizontal="center" vertical="center"/>
    </xf>
    <xf numFmtId="0" fontId="2" fillId="0" borderId="4" xfId="0" applyFont="1" applyFill="1" applyBorder="1" applyAlignment="1">
      <alignment horizontal="center" vertical="center"/>
    </xf>
    <xf numFmtId="49" fontId="4" fillId="0" borderId="5" xfId="0" applyNumberFormat="1" applyFont="1" applyFill="1" applyBorder="1" applyAlignment="1">
      <alignment horizontal="center" vertical="center"/>
    </xf>
    <xf numFmtId="0" fontId="6" fillId="0" borderId="6" xfId="0" applyFont="1" applyFill="1" applyBorder="1" applyAlignment="1">
      <alignment horizontal="left" vertical="center"/>
    </xf>
    <xf numFmtId="0" fontId="4" fillId="0" borderId="7" xfId="0" applyFont="1" applyFill="1" applyBorder="1" applyAlignment="1">
      <alignment horizontal="center" vertical="center"/>
    </xf>
    <xf numFmtId="0" fontId="2" fillId="0" borderId="6" xfId="0" applyFont="1" applyFill="1" applyBorder="1" applyAlignment="1">
      <alignment horizontal="left" vertical="center"/>
    </xf>
    <xf numFmtId="0" fontId="6" fillId="0" borderId="6" xfId="0" applyNumberFormat="1" applyFont="1" applyFill="1" applyBorder="1" applyAlignment="1">
      <alignment horizontal="left" vertical="center" wrapText="1"/>
    </xf>
    <xf numFmtId="0" fontId="4" fillId="0" borderId="6" xfId="0" applyFont="1" applyFill="1" applyBorder="1" applyAlignment="1">
      <alignment horizontal="left" vertical="center"/>
    </xf>
    <xf numFmtId="0" fontId="2" fillId="0" borderId="6"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6"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0" fillId="0" borderId="0" xfId="0" applyAlignment="1">
      <alignment vertical="center" wrapText="1"/>
    </xf>
    <xf numFmtId="0" fontId="3" fillId="0" borderId="0" xfId="0" applyFont="1" applyFill="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0" fillId="0" borderId="8" xfId="0" applyFont="1" applyBorder="1" applyAlignment="1">
      <alignment horizontal="center" vertical="center"/>
    </xf>
    <xf numFmtId="49" fontId="4" fillId="0" borderId="9" xfId="0" applyNumberFormat="1" applyFont="1" applyFill="1" applyBorder="1" applyAlignment="1">
      <alignment horizontal="center" vertical="center"/>
    </xf>
    <xf numFmtId="0" fontId="0" fillId="0" borderId="1" xfId="0" applyFont="1" applyBorder="1" applyAlignment="1">
      <alignment horizontal="center" vertical="center"/>
    </xf>
    <xf numFmtId="49" fontId="2" fillId="0" borderId="9" xfId="0" applyNumberFormat="1" applyFont="1" applyFill="1" applyBorder="1" applyAlignment="1">
      <alignment horizontal="center" vertical="center"/>
    </xf>
    <xf numFmtId="0" fontId="2" fillId="0" borderId="2" xfId="0" applyFont="1" applyFill="1" applyBorder="1" applyAlignment="1">
      <alignment horizontal="center" vertical="center"/>
    </xf>
    <xf numFmtId="0" fontId="0"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0" fillId="0" borderId="2" xfId="0" applyNumberFormat="1" applyFont="1" applyFill="1" applyBorder="1" applyAlignment="1">
      <alignment horizontal="center" vertical="center"/>
    </xf>
    <xf numFmtId="0" fontId="6" fillId="0" borderId="2"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xf>
    <xf numFmtId="0" fontId="4" fillId="2" borderId="2" xfId="0" applyFont="1" applyFill="1" applyBorder="1" applyAlignment="1">
      <alignment horizontal="center" vertical="center"/>
    </xf>
    <xf numFmtId="0" fontId="0" fillId="2" borderId="2" xfId="0" applyNumberFormat="1" applyFont="1" applyFill="1" applyBorder="1" applyAlignment="1">
      <alignment horizontal="center" vertical="center"/>
    </xf>
    <xf numFmtId="176" fontId="2" fillId="0" borderId="2"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1" xfId="0" applyNumberFormat="1" applyFont="1" applyFill="1" applyBorder="1" applyAlignment="1">
      <alignment horizontal="center" vertical="center"/>
    </xf>
    <xf numFmtId="0" fontId="0" fillId="2" borderId="1" xfId="0" applyNumberFormat="1" applyFont="1" applyFill="1" applyBorder="1" applyAlignment="1">
      <alignment horizontal="center" vertical="center"/>
    </xf>
    <xf numFmtId="0" fontId="3"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8"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8" fillId="2" borderId="2" xfId="0" applyFont="1" applyFill="1" applyBorder="1" applyAlignment="1">
      <alignment horizontal="center" vertical="center"/>
    </xf>
    <xf numFmtId="0" fontId="6"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NumberFormat="1" applyFont="1" applyFill="1" applyBorder="1" applyAlignment="1">
      <alignment horizontal="left" vertical="center" wrapText="1"/>
    </xf>
    <xf numFmtId="0" fontId="8" fillId="0" borderId="1" xfId="0" applyFont="1" applyFill="1" applyBorder="1" applyAlignment="1">
      <alignment horizontal="center" vertical="center"/>
    </xf>
    <xf numFmtId="0" fontId="2" fillId="0" borderId="6" xfId="0" applyFont="1" applyFill="1" applyBorder="1" applyAlignment="1">
      <alignment horizontal="left" vertical="center" wrapText="1"/>
    </xf>
    <xf numFmtId="0" fontId="8" fillId="2" borderId="1" xfId="0"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0" fillId="2" borderId="1" xfId="0" applyNumberFormat="1" applyFont="1" applyFill="1" applyBorder="1" applyAlignment="1">
      <alignment horizontal="center" vertical="center" wrapText="1"/>
    </xf>
    <xf numFmtId="0" fontId="6" fillId="0" borderId="6" xfId="0" applyFont="1" applyFill="1" applyBorder="1" applyAlignment="1">
      <alignment horizontal="left" vertical="center" wrapText="1"/>
    </xf>
    <xf numFmtId="0" fontId="4" fillId="0" borderId="6" xfId="0" applyFont="1" applyFill="1" applyBorder="1" applyAlignment="1">
      <alignment horizontal="left" vertical="center" wrapText="1"/>
    </xf>
    <xf numFmtId="0" fontId="8" fillId="0" borderId="1" xfId="0" applyNumberFormat="1" applyFont="1" applyFill="1" applyBorder="1" applyAlignment="1">
      <alignment horizontal="center" vertical="center"/>
    </xf>
    <xf numFmtId="0" fontId="6" fillId="0" borderId="6" xfId="0" applyNumberFormat="1" applyFont="1" applyFill="1" applyBorder="1" applyAlignment="1">
      <alignment horizontal="center" vertical="center"/>
    </xf>
    <xf numFmtId="0" fontId="4" fillId="0" borderId="6" xfId="0" applyFont="1" applyFill="1" applyBorder="1" applyAlignment="1">
      <alignment horizontal="center" vertical="center"/>
    </xf>
    <xf numFmtId="49" fontId="2" fillId="2" borderId="2" xfId="0" applyNumberFormat="1" applyFont="1" applyFill="1" applyBorder="1"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vertical="center"/>
    </xf>
    <xf numFmtId="0" fontId="3" fillId="0" borderId="6"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0" xfId="0" applyFont="1" applyFill="1" applyAlignment="1">
      <alignment horizontal="center" vertical="center" wrapText="1"/>
    </xf>
    <xf numFmtId="0" fontId="6" fillId="0" borderId="8" xfId="0" applyFont="1" applyFill="1" applyBorder="1" applyAlignment="1">
      <alignment horizontal="center" vertical="center"/>
    </xf>
    <xf numFmtId="49" fontId="2" fillId="0" borderId="8" xfId="0" applyNumberFormat="1"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8" xfId="0" applyNumberFormat="1" applyFont="1" applyFill="1" applyBorder="1" applyAlignment="1" applyProtection="1">
      <alignment horizontal="center" vertical="center" wrapText="1"/>
    </xf>
    <xf numFmtId="49"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8"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xf>
    <xf numFmtId="0" fontId="3" fillId="0" borderId="11"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1" xfId="0" applyNumberFormat="1" applyFont="1" applyFill="1" applyBorder="1" applyAlignment="1" applyProtection="1">
      <alignment horizontal="center" vertical="center"/>
      <protection locked="0"/>
    </xf>
    <xf numFmtId="0" fontId="6" fillId="0" borderId="0" xfId="0" applyFont="1" applyFill="1" applyBorder="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center" vertical="center"/>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7" xfId="0" applyFont="1" applyFill="1" applyBorder="1" applyAlignment="1">
      <alignment horizontal="center" vertical="center"/>
    </xf>
    <xf numFmtId="0" fontId="6" fillId="0" borderId="6" xfId="0" applyNumberFormat="1" applyFont="1" applyFill="1" applyBorder="1" applyAlignment="1">
      <alignment horizontal="left" vertical="center"/>
    </xf>
    <xf numFmtId="177" fontId="6" fillId="0" borderId="6" xfId="0" applyNumberFormat="1" applyFont="1" applyFill="1" applyBorder="1" applyAlignment="1">
      <alignment horizontal="lef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49" fontId="4" fillId="0"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10" fillId="0" borderId="0" xfId="0" applyFont="1" applyAlignment="1">
      <alignment horizontal="center" vertical="center" wrapText="1"/>
    </xf>
    <xf numFmtId="176" fontId="0" fillId="0" borderId="1" xfId="0" applyNumberFormat="1" applyBorder="1" applyAlignment="1">
      <alignment horizontal="center" vertical="center" wrapText="1"/>
    </xf>
    <xf numFmtId="0" fontId="0" fillId="0" borderId="1" xfId="0" applyBorder="1" applyAlignment="1">
      <alignment vertical="center" wrapText="1"/>
    </xf>
    <xf numFmtId="0" fontId="4"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0" fillId="0" borderId="1" xfId="0" applyNumberFormat="1" applyFill="1" applyBorder="1" applyAlignment="1">
      <alignment horizontal="center" vertical="center"/>
    </xf>
    <xf numFmtId="0" fontId="0" fillId="0" borderId="1" xfId="0" applyBorder="1" applyAlignment="1">
      <alignment horizontal="center" vertical="center"/>
    </xf>
    <xf numFmtId="178" fontId="0" fillId="0" borderId="1" xfId="0" applyNumberFormat="1" applyFont="1" applyFill="1" applyBorder="1" applyAlignment="1">
      <alignment horizontal="center" vertical="center"/>
    </xf>
    <xf numFmtId="0" fontId="0" fillId="0" borderId="1" xfId="0" applyNumberFormat="1" applyFill="1" applyBorder="1" applyAlignment="1">
      <alignment horizontal="center" vertical="center"/>
    </xf>
    <xf numFmtId="0"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0" fillId="0" borderId="0" xfId="0" applyBorder="1" applyAlignment="1">
      <alignment horizontal="center" vertical="center"/>
    </xf>
    <xf numFmtId="0" fontId="0" fillId="0" borderId="2" xfId="0" applyNumberFormat="1" applyFill="1" applyBorder="1" applyAlignment="1">
      <alignment horizontal="center" vertical="center"/>
    </xf>
    <xf numFmtId="0" fontId="0" fillId="0" borderId="2" xfId="0" applyNumberFormat="1" applyFont="1" applyFill="1" applyBorder="1" applyAlignment="1">
      <alignment horizontal="center" vertical="center"/>
    </xf>
    <xf numFmtId="0" fontId="0" fillId="0" borderId="2" xfId="0" applyNumberFormat="1" applyFill="1" applyBorder="1" applyAlignment="1">
      <alignment horizontal="center" vertical="center"/>
    </xf>
    <xf numFmtId="0" fontId="0" fillId="0" borderId="2" xfId="0" applyBorder="1" applyAlignment="1">
      <alignment horizontal="center" vertical="center"/>
    </xf>
    <xf numFmtId="0" fontId="0"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0" fillId="0" borderId="2" xfId="0" applyFill="1" applyBorder="1" applyAlignment="1">
      <alignment horizontal="center" vertical="center"/>
    </xf>
    <xf numFmtId="0" fontId="4" fillId="0" borderId="2" xfId="0" applyFont="1" applyFill="1" applyBorder="1" applyAlignment="1">
      <alignment horizontal="center" vertical="center"/>
    </xf>
    <xf numFmtId="0" fontId="0" fillId="0" borderId="2" xfId="0" applyFont="1" applyBorder="1" applyAlignment="1">
      <alignment horizontal="center" vertical="center"/>
    </xf>
    <xf numFmtId="0" fontId="0" fillId="0" borderId="2" xfId="0"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0" fillId="0" borderId="1" xfId="0" applyNumberFormat="1"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0" xfId="0" applyBorder="1" applyAlignment="1">
      <alignment horizontal="center" vertical="center" wrapText="1"/>
    </xf>
    <xf numFmtId="0" fontId="0" fillId="0" borderId="1" xfId="0" applyFill="1" applyBorder="1" applyAlignment="1">
      <alignment horizontal="center" vertical="center"/>
    </xf>
    <xf numFmtId="0" fontId="0" fillId="0" borderId="1" xfId="0" applyNumberFormat="1" applyFill="1" applyBorder="1" applyAlignment="1">
      <alignment horizontal="center" vertical="center"/>
    </xf>
    <xf numFmtId="0" fontId="0" fillId="0" borderId="1" xfId="0" applyNumberFormat="1" applyFill="1" applyBorder="1" applyAlignment="1">
      <alignment horizontal="center" vertical="center"/>
    </xf>
    <xf numFmtId="0" fontId="4"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NumberFormat="1" applyFill="1" applyBorder="1" applyAlignment="1">
      <alignment horizontal="center" vertical="center"/>
    </xf>
    <xf numFmtId="0" fontId="4" fillId="0" borderId="2" xfId="0" applyNumberFormat="1" applyFont="1" applyFill="1" applyBorder="1" applyAlignment="1">
      <alignment horizontal="center" vertical="center"/>
    </xf>
    <xf numFmtId="0" fontId="4" fillId="0" borderId="11" xfId="0" applyFont="1" applyFill="1" applyBorder="1" applyAlignment="1">
      <alignment horizontal="center" vertical="center"/>
    </xf>
    <xf numFmtId="0" fontId="0" fillId="0" borderId="1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5">
    <dxf>
      <font>
        <color rgb="FF9C0006"/>
      </font>
      <fill>
        <patternFill patternType="solid">
          <bgColor rgb="FFFFC7CE"/>
        </patternFill>
      </fill>
    </dxf>
    <dxf>
      <fill>
        <patternFill patternType="solid">
          <fgColor rgb="FFD8D8D8"/>
          <bgColor rgb="FFD8D8D8"/>
        </patternFill>
      </fill>
    </dxf>
    <dxf>
      <fill>
        <patternFill patternType="solid">
          <fgColor rgb="FFD8D8D8"/>
          <bgColor rgb="FFD8D8D8"/>
        </patternFill>
      </fill>
    </dxf>
    <dxf>
      <font>
        <b val="1"/>
        <color rgb="FFFFFFFF"/>
      </font>
      <fill>
        <patternFill patternType="solid">
          <fgColor rgb="FF000000"/>
          <bgColor rgb="FF000000"/>
        </patternFill>
      </fill>
    </dxf>
    <dxf>
      <font>
        <b val="1"/>
        <color rgb="FFFFFFFF"/>
      </font>
      <fill>
        <patternFill patternType="solid">
          <fgColor rgb="FF000000"/>
          <bgColor rgb="FF000000"/>
        </patternFill>
      </fill>
    </dxf>
  </dxfs>
  <tableStyles count="1" defaultTableStyle="TableStyleMedium2" defaultPivotStyle="PivotStyleLight16">
    <tableStyle name="TENCENT_DOCS_BUILD_IN_TABLE_STYLE_ROW_normal_#000" count="4" xr9:uid="{96317802-E327-4EDE-B6AF-D4FE6DF8BC1B}">
      <tableStyleElement type="headerRow" dxfId="4"/>
      <tableStyleElement type="firstColumn" dxfId="3"/>
      <tableStyleElement type="secondRowStripe" dxfId="2"/>
      <tableStyleElement type="firstColumnStripe" dxfId="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P166"/>
  <sheetViews>
    <sheetView workbookViewId="0">
      <selection activeCell="K181" sqref="K181"/>
    </sheetView>
  </sheetViews>
  <sheetFormatPr defaultColWidth="8.89166666666667" defaultRowHeight="13.5"/>
  <cols>
    <col min="1" max="1" width="6.09166666666667" style="48" customWidth="1"/>
    <col min="2" max="3" width="9.55" style="121" customWidth="1"/>
    <col min="4" max="4" width="16.6416666666667" style="121" customWidth="1"/>
    <col min="5" max="5" width="11.3583333333333" style="121" customWidth="1"/>
    <col min="6" max="6" width="16.6416666666667" style="121" customWidth="1"/>
    <col min="7" max="7" width="11.3583333333333" style="121" customWidth="1"/>
    <col min="8" max="8" width="16.6416666666667" style="121" customWidth="1"/>
    <col min="9" max="11" width="11.3583333333333" style="121" customWidth="1"/>
    <col min="12" max="13" width="6.09166666666667" style="48" customWidth="1"/>
    <col min="14" max="14" width="14" style="48" customWidth="1"/>
    <col min="15" max="15" width="11.3583333333333" style="48" customWidth="1"/>
    <col min="16" max="16" width="6.09166666666667" style="48" customWidth="1"/>
  </cols>
  <sheetData>
    <row r="1" ht="22.5" spans="1:16">
      <c r="A1" s="122" t="s">
        <v>0</v>
      </c>
      <c r="B1" s="122"/>
      <c r="C1" s="122"/>
      <c r="D1" s="122"/>
      <c r="E1" s="122"/>
      <c r="F1" s="122"/>
      <c r="G1" s="122"/>
      <c r="H1" s="122"/>
      <c r="I1" s="122"/>
      <c r="J1" s="122"/>
      <c r="K1" s="122"/>
      <c r="L1" s="122"/>
      <c r="M1" s="130"/>
      <c r="N1" s="130"/>
      <c r="O1" s="122"/>
      <c r="P1" s="122"/>
    </row>
    <row r="2" ht="18.75" spans="1:16">
      <c r="A2" s="123" t="s">
        <v>1</v>
      </c>
      <c r="B2" s="124"/>
      <c r="C2" s="124"/>
      <c r="D2" s="124"/>
      <c r="E2" s="124"/>
      <c r="F2" s="124"/>
      <c r="G2" s="124"/>
      <c r="H2" s="124"/>
      <c r="I2" s="124"/>
      <c r="J2" s="124"/>
      <c r="K2" s="124"/>
      <c r="L2" s="123"/>
      <c r="M2" s="123"/>
      <c r="N2" s="123"/>
      <c r="O2" s="123"/>
      <c r="P2" s="123"/>
    </row>
    <row r="3" ht="37.5" spans="1:16">
      <c r="A3" s="125" t="s">
        <v>2</v>
      </c>
      <c r="B3" s="125" t="s">
        <v>3</v>
      </c>
      <c r="C3" s="125" t="s">
        <v>4</v>
      </c>
      <c r="D3" s="125" t="s">
        <v>5</v>
      </c>
      <c r="E3" s="125" t="s">
        <v>6</v>
      </c>
      <c r="F3" s="125" t="s">
        <v>7</v>
      </c>
      <c r="G3" s="125" t="s">
        <v>8</v>
      </c>
      <c r="H3" s="125" t="s">
        <v>9</v>
      </c>
      <c r="I3" s="125" t="s">
        <v>10</v>
      </c>
      <c r="J3" s="125" t="s">
        <v>11</v>
      </c>
      <c r="K3" s="125" t="s">
        <v>12</v>
      </c>
      <c r="L3" s="125" t="s">
        <v>13</v>
      </c>
      <c r="M3" s="125" t="s">
        <v>14</v>
      </c>
      <c r="N3" s="125" t="s">
        <v>15</v>
      </c>
      <c r="O3" s="125" t="s">
        <v>16</v>
      </c>
      <c r="P3" s="125" t="s">
        <v>17</v>
      </c>
    </row>
    <row r="4" spans="1:16">
      <c r="A4" s="126">
        <v>1</v>
      </c>
      <c r="B4" s="8">
        <v>24020006</v>
      </c>
      <c r="C4" s="9" t="s">
        <v>18</v>
      </c>
      <c r="D4" s="9">
        <v>91.28</v>
      </c>
      <c r="E4" s="9">
        <f>RANK(D4,$D$4:$D$166,0)</f>
        <v>2</v>
      </c>
      <c r="F4" s="103">
        <v>68.5</v>
      </c>
      <c r="G4" s="103">
        <f>RANK(F4,$F$4:$F$166,0)</f>
        <v>11</v>
      </c>
      <c r="H4" s="9">
        <v>83</v>
      </c>
      <c r="I4" s="9">
        <f>RANK(H4,$H$4:$H$166,0)</f>
        <v>9</v>
      </c>
      <c r="J4" s="131">
        <f>D4*0.7+F4*0.2+H4*0.1</f>
        <v>85.896</v>
      </c>
      <c r="K4" s="126">
        <f>RANK(J4,$J$4:$J$166,0)</f>
        <v>1</v>
      </c>
      <c r="L4" s="54">
        <v>3.43</v>
      </c>
      <c r="M4" s="126">
        <v>541</v>
      </c>
      <c r="N4" s="54" t="s">
        <v>19</v>
      </c>
      <c r="O4" s="132"/>
      <c r="P4" s="126">
        <v>2401</v>
      </c>
    </row>
    <row r="5" spans="1:16">
      <c r="A5" s="126">
        <v>2</v>
      </c>
      <c r="B5" s="102">
        <v>24020041</v>
      </c>
      <c r="C5" s="103" t="s">
        <v>20</v>
      </c>
      <c r="D5" s="9">
        <v>88.05</v>
      </c>
      <c r="E5" s="9">
        <f>RANK(D5,$D$4:$D$166,0)</f>
        <v>4</v>
      </c>
      <c r="F5" s="103">
        <v>68</v>
      </c>
      <c r="G5" s="103">
        <f>RANK(F5,$F$4:$F$166,0)</f>
        <v>16</v>
      </c>
      <c r="H5" s="9">
        <v>98</v>
      </c>
      <c r="I5" s="9">
        <f>RANK(H5,$H$4:$H$166,0)</f>
        <v>4</v>
      </c>
      <c r="J5" s="131">
        <f>D5*0.7+F5*0.2+H5*0.1</f>
        <v>85.035</v>
      </c>
      <c r="K5" s="126">
        <f t="shared" ref="K5:K36" si="0">RANK(J5,$J$4:$J$166,0)</f>
        <v>2</v>
      </c>
      <c r="L5" s="133">
        <v>3.01</v>
      </c>
      <c r="M5" s="126">
        <v>532</v>
      </c>
      <c r="N5" s="134" t="s">
        <v>19</v>
      </c>
      <c r="O5" s="132"/>
      <c r="P5" s="126">
        <v>2402</v>
      </c>
    </row>
    <row r="6" spans="1:16">
      <c r="A6" s="126">
        <v>3</v>
      </c>
      <c r="B6" s="8">
        <v>24020030</v>
      </c>
      <c r="C6" s="9" t="s">
        <v>21</v>
      </c>
      <c r="D6" s="9">
        <v>89.44</v>
      </c>
      <c r="E6" s="9">
        <f>RANK(D6,$D$4:$D$166,0)</f>
        <v>3</v>
      </c>
      <c r="F6" s="103">
        <v>70.5</v>
      </c>
      <c r="G6" s="103">
        <f>RANK(F6,$F$4:$F$166,0)</f>
        <v>6</v>
      </c>
      <c r="H6" s="9">
        <v>81</v>
      </c>
      <c r="I6" s="9">
        <f>RANK(H6,$H$4:$H$166,0)</f>
        <v>11</v>
      </c>
      <c r="J6" s="131">
        <f>D6*0.7+F6*0.2+H6*0.1</f>
        <v>84.808</v>
      </c>
      <c r="K6" s="126">
        <f t="shared" si="0"/>
        <v>3</v>
      </c>
      <c r="L6" s="54">
        <v>2.47</v>
      </c>
      <c r="M6" s="126">
        <v>439</v>
      </c>
      <c r="N6" s="54" t="s">
        <v>19</v>
      </c>
      <c r="O6" s="132"/>
      <c r="P6" s="126">
        <v>2401</v>
      </c>
    </row>
    <row r="7" spans="1:16">
      <c r="A7" s="126">
        <v>4</v>
      </c>
      <c r="B7" s="102">
        <v>24020042</v>
      </c>
      <c r="C7" s="103" t="s">
        <v>22</v>
      </c>
      <c r="D7" s="9">
        <v>84.8</v>
      </c>
      <c r="E7" s="9">
        <f>RANK(D7,$D$4:$D$166,0)</f>
        <v>17</v>
      </c>
      <c r="F7" s="103">
        <v>72</v>
      </c>
      <c r="G7" s="103">
        <f>RANK(F7,$F$4:$F$166,0)</f>
        <v>3</v>
      </c>
      <c r="H7" s="9">
        <v>100</v>
      </c>
      <c r="I7" s="9">
        <f>RANK(H7,$H$4:$H$166,0)</f>
        <v>1</v>
      </c>
      <c r="J7" s="131">
        <f>D7*0.7+F7*0.2+H7*0.1</f>
        <v>83.76</v>
      </c>
      <c r="K7" s="126">
        <f t="shared" si="0"/>
        <v>4</v>
      </c>
      <c r="L7" s="133">
        <v>2.46</v>
      </c>
      <c r="M7" s="126">
        <v>497</v>
      </c>
      <c r="N7" s="134" t="s">
        <v>19</v>
      </c>
      <c r="O7" s="132"/>
      <c r="P7" s="126">
        <v>2402</v>
      </c>
    </row>
    <row r="8" spans="1:16">
      <c r="A8" s="126">
        <v>5</v>
      </c>
      <c r="B8" s="102">
        <v>24020036</v>
      </c>
      <c r="C8" s="103" t="s">
        <v>23</v>
      </c>
      <c r="D8" s="9">
        <v>84.19</v>
      </c>
      <c r="E8" s="9">
        <f>RANK(D8,$D$4:$D$166,0)</f>
        <v>18</v>
      </c>
      <c r="F8" s="103">
        <v>74</v>
      </c>
      <c r="G8" s="103">
        <f>RANK(F8,$F$4:$F$166,0)</f>
        <v>1</v>
      </c>
      <c r="H8" s="9">
        <v>100</v>
      </c>
      <c r="I8" s="9">
        <f>RANK(H8,$H$4:$H$166,0)</f>
        <v>1</v>
      </c>
      <c r="J8" s="131">
        <f>D8*0.7+F8*0.2+H8*0.1</f>
        <v>83.733</v>
      </c>
      <c r="K8" s="126">
        <f t="shared" si="0"/>
        <v>5</v>
      </c>
      <c r="L8" s="133">
        <v>2.12</v>
      </c>
      <c r="M8" s="126" t="s">
        <v>24</v>
      </c>
      <c r="N8" s="134" t="s">
        <v>19</v>
      </c>
      <c r="O8" s="132"/>
      <c r="P8" s="126">
        <v>2402</v>
      </c>
    </row>
    <row r="9" spans="1:16">
      <c r="A9" s="126">
        <v>6</v>
      </c>
      <c r="B9" s="8">
        <v>24020010</v>
      </c>
      <c r="C9" s="9" t="s">
        <v>25</v>
      </c>
      <c r="D9" s="9">
        <v>86.14</v>
      </c>
      <c r="E9" s="9">
        <f>RANK(D9,$D$4:$D$166,0)</f>
        <v>10</v>
      </c>
      <c r="F9" s="103">
        <v>70.5</v>
      </c>
      <c r="G9" s="103">
        <f>RANK(F9,$F$4:$F$166,0)</f>
        <v>6</v>
      </c>
      <c r="H9" s="9">
        <v>91</v>
      </c>
      <c r="I9" s="9">
        <f>RANK(H9,$H$4:$H$166,0)</f>
        <v>6</v>
      </c>
      <c r="J9" s="131">
        <f>D9*0.7+F9*0.2+H9*0.1</f>
        <v>83.498</v>
      </c>
      <c r="K9" s="126">
        <f t="shared" si="0"/>
        <v>6</v>
      </c>
      <c r="L9" s="54">
        <v>3.06</v>
      </c>
      <c r="M9" s="126" t="s">
        <v>24</v>
      </c>
      <c r="N9" s="54" t="s">
        <v>19</v>
      </c>
      <c r="O9" s="132"/>
      <c r="P9" s="126">
        <v>2401</v>
      </c>
    </row>
    <row r="10" spans="1:16">
      <c r="A10" s="126">
        <v>7</v>
      </c>
      <c r="B10" s="127">
        <v>23183002</v>
      </c>
      <c r="C10" s="103" t="s">
        <v>26</v>
      </c>
      <c r="D10" s="9">
        <v>91.732</v>
      </c>
      <c r="E10" s="9">
        <f>RANK(D10,$D$4:$D$166,0)</f>
        <v>1</v>
      </c>
      <c r="F10" s="103">
        <v>60</v>
      </c>
      <c r="G10" s="103">
        <f>RANK(F10,$F$4:$F$166,0)</f>
        <v>159</v>
      </c>
      <c r="H10" s="9">
        <v>58</v>
      </c>
      <c r="I10" s="9">
        <f>RANK(H10,$H$4:$H$166,0)</f>
        <v>71</v>
      </c>
      <c r="J10" s="131">
        <f>D10*0.7+F10*0.2+H10*0.1</f>
        <v>82.0124</v>
      </c>
      <c r="K10" s="126">
        <f t="shared" si="0"/>
        <v>7</v>
      </c>
      <c r="L10" s="126">
        <v>2.73</v>
      </c>
      <c r="M10" s="126" t="s">
        <v>24</v>
      </c>
      <c r="N10" s="126" t="s">
        <v>19</v>
      </c>
      <c r="O10" s="132"/>
      <c r="P10" s="126">
        <v>2402</v>
      </c>
    </row>
    <row r="11" spans="1:16">
      <c r="A11" s="126">
        <v>8</v>
      </c>
      <c r="B11" s="8">
        <v>24020028</v>
      </c>
      <c r="C11" s="9" t="s">
        <v>27</v>
      </c>
      <c r="D11" s="9">
        <v>86.93</v>
      </c>
      <c r="E11" s="9">
        <f>RANK(D11,$D$4:$D$166,0)</f>
        <v>7</v>
      </c>
      <c r="F11" s="103">
        <v>67.5</v>
      </c>
      <c r="G11" s="103">
        <f>RANK(F11,$F$4:$F$166,0)</f>
        <v>18</v>
      </c>
      <c r="H11" s="9">
        <v>76</v>
      </c>
      <c r="I11" s="9">
        <f>RANK(H11,$H$4:$H$166,0)</f>
        <v>15</v>
      </c>
      <c r="J11" s="131">
        <f>D11*0.7+F11*0.2+H11*0.1</f>
        <v>81.951</v>
      </c>
      <c r="K11" s="126">
        <f t="shared" si="0"/>
        <v>8</v>
      </c>
      <c r="L11" s="54">
        <v>3.16</v>
      </c>
      <c r="M11" s="126">
        <v>502</v>
      </c>
      <c r="N11" s="54" t="s">
        <v>19</v>
      </c>
      <c r="O11" s="132"/>
      <c r="P11" s="126">
        <v>2401</v>
      </c>
    </row>
    <row r="12" spans="1:16">
      <c r="A12" s="126">
        <v>9</v>
      </c>
      <c r="B12" s="8">
        <v>24020011</v>
      </c>
      <c r="C12" s="9" t="s">
        <v>28</v>
      </c>
      <c r="D12" s="9">
        <v>82.5</v>
      </c>
      <c r="E12" s="9">
        <f>RANK(D12,$D$4:$D$166,0)</f>
        <v>28</v>
      </c>
      <c r="F12" s="103">
        <v>68.5</v>
      </c>
      <c r="G12" s="103">
        <f>RANK(F12,$F$4:$F$166,0)</f>
        <v>11</v>
      </c>
      <c r="H12" s="9">
        <v>97</v>
      </c>
      <c r="I12" s="9">
        <f>RANK(H12,$H$4:$H$166,0)</f>
        <v>5</v>
      </c>
      <c r="J12" s="131">
        <f>D12*0.7+F12*0.2+H12*0.1</f>
        <v>81.15</v>
      </c>
      <c r="K12" s="126">
        <f t="shared" si="0"/>
        <v>9</v>
      </c>
      <c r="L12" s="54">
        <v>2.72</v>
      </c>
      <c r="M12" s="126">
        <v>555</v>
      </c>
      <c r="N12" s="54" t="s">
        <v>19</v>
      </c>
      <c r="O12" s="132"/>
      <c r="P12" s="126">
        <v>2401</v>
      </c>
    </row>
    <row r="13" spans="1:16">
      <c r="A13" s="126">
        <v>10</v>
      </c>
      <c r="B13" s="8">
        <v>24020019</v>
      </c>
      <c r="C13" s="9" t="s">
        <v>29</v>
      </c>
      <c r="D13" s="9">
        <v>82.01</v>
      </c>
      <c r="E13" s="9">
        <f>RANK(D13,$D$4:$D$166,0)</f>
        <v>32</v>
      </c>
      <c r="F13" s="103">
        <v>68.5</v>
      </c>
      <c r="G13" s="103">
        <f>RANK(F13,$F$4:$F$166,0)</f>
        <v>11</v>
      </c>
      <c r="H13" s="9">
        <v>100</v>
      </c>
      <c r="I13" s="9">
        <f>RANK(H13,$H$4:$H$166,0)</f>
        <v>1</v>
      </c>
      <c r="J13" s="131">
        <f>D13*0.7+F13*0.2+H13*0.1</f>
        <v>81.107</v>
      </c>
      <c r="K13" s="126">
        <f t="shared" si="0"/>
        <v>10</v>
      </c>
      <c r="L13" s="54">
        <v>2.76</v>
      </c>
      <c r="M13" s="126">
        <v>497</v>
      </c>
      <c r="N13" s="54" t="s">
        <v>19</v>
      </c>
      <c r="O13" s="132"/>
      <c r="P13" s="126">
        <v>2401</v>
      </c>
    </row>
    <row r="14" spans="1:16">
      <c r="A14" s="126">
        <v>11</v>
      </c>
      <c r="B14" s="8">
        <v>24020079</v>
      </c>
      <c r="C14" s="9" t="s">
        <v>30</v>
      </c>
      <c r="D14" s="9">
        <v>86.42</v>
      </c>
      <c r="E14" s="9">
        <f>RANK(D14,$D$4:$D$166,0)</f>
        <v>9</v>
      </c>
      <c r="F14" s="103">
        <v>67</v>
      </c>
      <c r="G14" s="103">
        <f>RANK(F14,$F$4:$F$166,0)</f>
        <v>21</v>
      </c>
      <c r="H14" s="9">
        <v>64</v>
      </c>
      <c r="I14" s="9">
        <f>RANK(H14,$H$4:$H$166,0)</f>
        <v>43</v>
      </c>
      <c r="J14" s="131">
        <f>D14*0.7+F14*0.2+H14*0.1</f>
        <v>80.294</v>
      </c>
      <c r="K14" s="126">
        <f t="shared" si="0"/>
        <v>11</v>
      </c>
      <c r="L14" s="135">
        <v>3.14</v>
      </c>
      <c r="M14" s="126">
        <v>498</v>
      </c>
      <c r="N14" s="136" t="s">
        <v>19</v>
      </c>
      <c r="O14" s="132"/>
      <c r="P14" s="126">
        <v>2403</v>
      </c>
    </row>
    <row r="15" spans="1:16">
      <c r="A15" s="126">
        <v>12</v>
      </c>
      <c r="B15" s="8">
        <v>24020032</v>
      </c>
      <c r="C15" s="9" t="s">
        <v>31</v>
      </c>
      <c r="D15" s="9">
        <v>87.08</v>
      </c>
      <c r="E15" s="9">
        <f>RANK(D15,$D$4:$D$166,0)</f>
        <v>6</v>
      </c>
      <c r="F15" s="103">
        <v>66</v>
      </c>
      <c r="G15" s="103">
        <f>RANK(F15,$F$4:$F$166,0)</f>
        <v>31</v>
      </c>
      <c r="H15" s="9">
        <v>61</v>
      </c>
      <c r="I15" s="9">
        <f>RANK(H15,$H$4:$H$166,0)</f>
        <v>59</v>
      </c>
      <c r="J15" s="131">
        <f>D15*0.7+F15*0.2+H15*0.1</f>
        <v>80.256</v>
      </c>
      <c r="K15" s="126">
        <f t="shared" si="0"/>
        <v>12</v>
      </c>
      <c r="L15" s="54">
        <v>3.09</v>
      </c>
      <c r="M15" s="126">
        <v>513</v>
      </c>
      <c r="N15" s="54" t="s">
        <v>19</v>
      </c>
      <c r="O15" s="132"/>
      <c r="P15" s="126">
        <v>2401</v>
      </c>
    </row>
    <row r="16" spans="1:16">
      <c r="A16" s="126">
        <v>13</v>
      </c>
      <c r="B16" s="8">
        <v>24020121</v>
      </c>
      <c r="C16" s="9" t="s">
        <v>32</v>
      </c>
      <c r="D16" s="66">
        <v>84.94</v>
      </c>
      <c r="E16" s="9">
        <f>RANK(D16,$D$4:$D$166,0)</f>
        <v>16</v>
      </c>
      <c r="F16" s="66">
        <v>66</v>
      </c>
      <c r="G16" s="103">
        <f>RANK(F16,$F$4:$F$166,0)</f>
        <v>31</v>
      </c>
      <c r="H16" s="128">
        <v>73</v>
      </c>
      <c r="I16" s="9">
        <f>RANK(H16,$H$4:$H$166,0)</f>
        <v>17</v>
      </c>
      <c r="J16" s="137">
        <f>D16*0.7+F16*0.2+H16*0.1</f>
        <v>79.958</v>
      </c>
      <c r="K16" s="126">
        <f t="shared" si="0"/>
        <v>13</v>
      </c>
      <c r="L16" s="138">
        <v>3.21</v>
      </c>
      <c r="M16" s="126">
        <v>503</v>
      </c>
      <c r="N16" s="139" t="s">
        <v>19</v>
      </c>
      <c r="O16" s="132"/>
      <c r="P16" s="126">
        <v>2404</v>
      </c>
    </row>
    <row r="17" spans="1:16">
      <c r="A17" s="126">
        <v>14</v>
      </c>
      <c r="B17" s="8">
        <v>24020024</v>
      </c>
      <c r="C17" s="9" t="s">
        <v>33</v>
      </c>
      <c r="D17" s="9">
        <v>87.66</v>
      </c>
      <c r="E17" s="9">
        <f>RANK(D17,$D$4:$D$166,0)</f>
        <v>5</v>
      </c>
      <c r="F17" s="103">
        <v>64</v>
      </c>
      <c r="G17" s="103">
        <f>RANK(F17,$F$4:$F$166,0)</f>
        <v>71</v>
      </c>
      <c r="H17" s="9">
        <v>53</v>
      </c>
      <c r="I17" s="9">
        <f>RANK(H17,$H$4:$H$166,0)</f>
        <v>121</v>
      </c>
      <c r="J17" s="131">
        <f>D17*0.7+F17*0.2+H17*0.1</f>
        <v>79.462</v>
      </c>
      <c r="K17" s="126">
        <f t="shared" si="0"/>
        <v>14</v>
      </c>
      <c r="L17" s="54">
        <v>3.29</v>
      </c>
      <c r="M17" s="126">
        <v>512</v>
      </c>
      <c r="N17" s="54" t="s">
        <v>19</v>
      </c>
      <c r="O17" s="132"/>
      <c r="P17" s="126">
        <v>2401</v>
      </c>
    </row>
    <row r="18" spans="1:16">
      <c r="A18" s="126">
        <v>15</v>
      </c>
      <c r="B18" s="8">
        <v>24020103</v>
      </c>
      <c r="C18" s="9" t="s">
        <v>34</v>
      </c>
      <c r="D18" s="66">
        <v>85.78</v>
      </c>
      <c r="E18" s="9">
        <f>RANK(D18,$D$4:$D$166,0)</f>
        <v>12</v>
      </c>
      <c r="F18" s="66">
        <v>61</v>
      </c>
      <c r="G18" s="103">
        <f>RANK(F18,$F$4:$F$166,0)</f>
        <v>140</v>
      </c>
      <c r="H18" s="128">
        <v>60</v>
      </c>
      <c r="I18" s="9">
        <f>RANK(H18,$H$4:$H$166,0)</f>
        <v>62</v>
      </c>
      <c r="J18" s="137">
        <f>D18*0.7+F18*0.2+H18*0.1</f>
        <v>78.246</v>
      </c>
      <c r="K18" s="126">
        <f t="shared" si="0"/>
        <v>15</v>
      </c>
      <c r="L18" s="138">
        <v>2.81</v>
      </c>
      <c r="M18" s="126">
        <v>396</v>
      </c>
      <c r="N18" s="139" t="s">
        <v>19</v>
      </c>
      <c r="O18" s="132"/>
      <c r="P18" s="126">
        <v>2404</v>
      </c>
    </row>
    <row r="19" spans="1:16">
      <c r="A19" s="126">
        <v>16</v>
      </c>
      <c r="B19" s="8">
        <v>24020067</v>
      </c>
      <c r="C19" s="9" t="s">
        <v>35</v>
      </c>
      <c r="D19" s="9">
        <v>85.63</v>
      </c>
      <c r="E19" s="9">
        <f>RANK(D19,$D$4:$D$166,0)</f>
        <v>13</v>
      </c>
      <c r="F19" s="103">
        <v>64.5</v>
      </c>
      <c r="G19" s="103">
        <f>RANK(F19,$F$4:$F$166,0)</f>
        <v>61</v>
      </c>
      <c r="H19" s="9">
        <v>54</v>
      </c>
      <c r="I19" s="9">
        <f>RANK(H19,$H$4:$H$166,0)</f>
        <v>105</v>
      </c>
      <c r="J19" s="131">
        <f>D19*0.7+F19*0.2+H19*0.1</f>
        <v>78.241</v>
      </c>
      <c r="K19" s="126">
        <f t="shared" si="0"/>
        <v>16</v>
      </c>
      <c r="L19" s="135">
        <v>3.06</v>
      </c>
      <c r="M19" s="126">
        <v>550</v>
      </c>
      <c r="N19" s="136" t="s">
        <v>19</v>
      </c>
      <c r="O19" s="132"/>
      <c r="P19" s="126">
        <v>2403</v>
      </c>
    </row>
    <row r="20" spans="1:16">
      <c r="A20" s="126">
        <v>17</v>
      </c>
      <c r="B20" s="8">
        <v>24020135</v>
      </c>
      <c r="C20" s="9" t="s">
        <v>36</v>
      </c>
      <c r="D20" s="9">
        <v>86.92</v>
      </c>
      <c r="E20" s="9">
        <f>RANK(D20,$D$4:$D$166,0)</f>
        <v>8</v>
      </c>
      <c r="F20" s="103">
        <v>61</v>
      </c>
      <c r="G20" s="103">
        <f>RANK(F20,$F$4:$F$166,0)</f>
        <v>140</v>
      </c>
      <c r="H20" s="9">
        <v>50</v>
      </c>
      <c r="I20" s="9">
        <f>RANK(H20,$H$4:$H$166,0)</f>
        <v>135</v>
      </c>
      <c r="J20" s="131">
        <f>D20*0.7+F20*0.2+H20*0.1</f>
        <v>78.044</v>
      </c>
      <c r="K20" s="126">
        <f t="shared" si="0"/>
        <v>17</v>
      </c>
      <c r="L20" s="140">
        <v>3.25</v>
      </c>
      <c r="M20" s="126" t="s">
        <v>24</v>
      </c>
      <c r="N20" s="140" t="s">
        <v>19</v>
      </c>
      <c r="O20" s="132"/>
      <c r="P20" s="126">
        <v>2405</v>
      </c>
    </row>
    <row r="21" spans="1:16">
      <c r="A21" s="126">
        <v>18</v>
      </c>
      <c r="B21" s="8">
        <v>24020025</v>
      </c>
      <c r="C21" s="9" t="s">
        <v>37</v>
      </c>
      <c r="D21" s="9">
        <v>82.65</v>
      </c>
      <c r="E21" s="9">
        <f>RANK(D21,$D$4:$D$166,0)</f>
        <v>25</v>
      </c>
      <c r="F21" s="103">
        <v>68</v>
      </c>
      <c r="G21" s="103">
        <f>RANK(F21,$F$4:$F$166,0)</f>
        <v>16</v>
      </c>
      <c r="H21" s="9">
        <v>65</v>
      </c>
      <c r="I21" s="9">
        <f>RANK(H21,$H$4:$H$166,0)</f>
        <v>35</v>
      </c>
      <c r="J21" s="131">
        <f>D21*0.7+F21*0.2+H21*0.1</f>
        <v>77.955</v>
      </c>
      <c r="K21" s="126">
        <f t="shared" si="0"/>
        <v>18</v>
      </c>
      <c r="L21" s="54">
        <v>2.82</v>
      </c>
      <c r="M21" s="126">
        <v>538</v>
      </c>
      <c r="N21" s="54" t="s">
        <v>19</v>
      </c>
      <c r="O21" s="132"/>
      <c r="P21" s="126">
        <v>2401</v>
      </c>
    </row>
    <row r="22" spans="1:16">
      <c r="A22" s="126">
        <v>19</v>
      </c>
      <c r="B22" s="8">
        <v>24020122</v>
      </c>
      <c r="C22" s="9" t="s">
        <v>38</v>
      </c>
      <c r="D22" s="66">
        <v>86.1</v>
      </c>
      <c r="E22" s="9">
        <f>RANK(D22,$D$4:$D$166,0)</f>
        <v>11</v>
      </c>
      <c r="F22" s="66">
        <v>61</v>
      </c>
      <c r="G22" s="103">
        <f>RANK(F22,$F$4:$F$166,0)</f>
        <v>140</v>
      </c>
      <c r="H22" s="128">
        <v>54</v>
      </c>
      <c r="I22" s="9">
        <f>RANK(H22,$H$4:$H$166,0)</f>
        <v>105</v>
      </c>
      <c r="J22" s="137">
        <f>D22*0.7+F22*0.2+H22*0.1</f>
        <v>77.87</v>
      </c>
      <c r="K22" s="126">
        <f t="shared" si="0"/>
        <v>19</v>
      </c>
      <c r="L22" s="138">
        <v>3.15</v>
      </c>
      <c r="M22" s="126">
        <v>564</v>
      </c>
      <c r="N22" s="139" t="s">
        <v>19</v>
      </c>
      <c r="O22" s="132"/>
      <c r="P22" s="126">
        <v>2404</v>
      </c>
    </row>
    <row r="23" spans="1:16">
      <c r="A23" s="126">
        <v>20</v>
      </c>
      <c r="B23" s="8">
        <v>24020133</v>
      </c>
      <c r="C23" s="9" t="s">
        <v>39</v>
      </c>
      <c r="D23" s="9">
        <v>85.46</v>
      </c>
      <c r="E23" s="9">
        <f>RANK(D23,$D$4:$D$166,0)</f>
        <v>14</v>
      </c>
      <c r="F23" s="103">
        <v>62.5</v>
      </c>
      <c r="G23" s="103">
        <f>RANK(F23,$F$4:$F$166,0)</f>
        <v>103</v>
      </c>
      <c r="H23" s="9">
        <v>53</v>
      </c>
      <c r="I23" s="9">
        <f>RANK(H23,$H$4:$H$166,0)</f>
        <v>121</v>
      </c>
      <c r="J23" s="131">
        <f>D23*0.7+F23*0.2+H23*0.1</f>
        <v>77.622</v>
      </c>
      <c r="K23" s="126">
        <f t="shared" si="0"/>
        <v>20</v>
      </c>
      <c r="L23" s="140">
        <v>3.11</v>
      </c>
      <c r="M23" s="126" t="s">
        <v>24</v>
      </c>
      <c r="N23" s="140" t="s">
        <v>19</v>
      </c>
      <c r="O23" s="132"/>
      <c r="P23" s="126">
        <v>2405</v>
      </c>
    </row>
    <row r="24" spans="1:16">
      <c r="A24" s="126">
        <v>21</v>
      </c>
      <c r="B24" s="8">
        <v>24020009</v>
      </c>
      <c r="C24" s="9" t="s">
        <v>40</v>
      </c>
      <c r="D24" s="9">
        <v>83.73</v>
      </c>
      <c r="E24" s="9">
        <f>RANK(D24,$D$4:$D$166,0)</f>
        <v>21</v>
      </c>
      <c r="F24" s="103">
        <v>61.5</v>
      </c>
      <c r="G24" s="103">
        <f>RANK(F24,$F$4:$F$166,0)</f>
        <v>126</v>
      </c>
      <c r="H24" s="9">
        <v>64</v>
      </c>
      <c r="I24" s="9">
        <f>RANK(H24,$H$4:$H$166,0)</f>
        <v>43</v>
      </c>
      <c r="J24" s="131">
        <f>D24*0.7+F24*0.2+H24*0.1</f>
        <v>77.311</v>
      </c>
      <c r="K24" s="126">
        <f t="shared" si="0"/>
        <v>21</v>
      </c>
      <c r="L24" s="54">
        <v>3.1</v>
      </c>
      <c r="M24" s="126">
        <v>395</v>
      </c>
      <c r="N24" s="54" t="s">
        <v>19</v>
      </c>
      <c r="O24" s="132"/>
      <c r="P24" s="126">
        <v>2401</v>
      </c>
    </row>
    <row r="25" spans="1:16">
      <c r="A25" s="126">
        <v>22</v>
      </c>
      <c r="B25" s="8">
        <v>24020075</v>
      </c>
      <c r="C25" s="9" t="s">
        <v>41</v>
      </c>
      <c r="D25" s="9">
        <v>83.7</v>
      </c>
      <c r="E25" s="9">
        <f>RANK(D25,$D$4:$D$166,0)</f>
        <v>22</v>
      </c>
      <c r="F25" s="103">
        <v>63.5</v>
      </c>
      <c r="G25" s="103">
        <f>RANK(F25,$F$4:$F$166,0)</f>
        <v>84</v>
      </c>
      <c r="H25" s="9">
        <v>58</v>
      </c>
      <c r="I25" s="9">
        <f>RANK(H25,$H$4:$H$166,0)</f>
        <v>71</v>
      </c>
      <c r="J25" s="131">
        <f>D25*0.7+F25*0.2+H25*0.1</f>
        <v>77.09</v>
      </c>
      <c r="K25" s="126">
        <f t="shared" si="0"/>
        <v>22</v>
      </c>
      <c r="L25" s="135">
        <v>2.72</v>
      </c>
      <c r="M25" s="126">
        <v>464</v>
      </c>
      <c r="N25" s="136" t="s">
        <v>19</v>
      </c>
      <c r="O25" s="132"/>
      <c r="P25" s="126">
        <v>2403</v>
      </c>
    </row>
    <row r="26" spans="1:16">
      <c r="A26" s="126">
        <v>23</v>
      </c>
      <c r="B26" s="8">
        <v>24020155</v>
      </c>
      <c r="C26" s="9" t="s">
        <v>42</v>
      </c>
      <c r="D26" s="9">
        <v>79.39</v>
      </c>
      <c r="E26" s="9">
        <f>RANK(D26,$D$4:$D$166,0)</f>
        <v>46</v>
      </c>
      <c r="F26" s="103">
        <v>72.5</v>
      </c>
      <c r="G26" s="103">
        <f>RANK(F26,$F$4:$F$166,0)</f>
        <v>2</v>
      </c>
      <c r="H26" s="9">
        <v>70</v>
      </c>
      <c r="I26" s="9">
        <f>RANK(H26,$H$4:$H$166,0)</f>
        <v>24</v>
      </c>
      <c r="J26" s="131">
        <f>D26*0.7+F26*0.2+H26*0.1</f>
        <v>77.073</v>
      </c>
      <c r="K26" s="126">
        <f t="shared" si="0"/>
        <v>23</v>
      </c>
      <c r="L26" s="140">
        <v>2.51</v>
      </c>
      <c r="M26" s="126" t="s">
        <v>24</v>
      </c>
      <c r="N26" s="134" t="s">
        <v>19</v>
      </c>
      <c r="O26" s="132"/>
      <c r="P26" s="126">
        <v>2405</v>
      </c>
    </row>
    <row r="27" spans="1:16">
      <c r="A27" s="126">
        <v>24</v>
      </c>
      <c r="B27" s="8">
        <v>24020114</v>
      </c>
      <c r="C27" s="9" t="s">
        <v>43</v>
      </c>
      <c r="D27" s="66">
        <v>82.57</v>
      </c>
      <c r="E27" s="9">
        <f>RANK(D27,$D$4:$D$166,0)</f>
        <v>27</v>
      </c>
      <c r="F27" s="66">
        <v>65.5</v>
      </c>
      <c r="G27" s="103">
        <f>RANK(F27,$F$4:$F$166,0)</f>
        <v>42</v>
      </c>
      <c r="H27" s="128">
        <v>61</v>
      </c>
      <c r="I27" s="9">
        <f>RANK(H27,$H$4:$H$166,0)</f>
        <v>59</v>
      </c>
      <c r="J27" s="137">
        <f>D27*0.7+F27*0.2+H27*0.1</f>
        <v>76.999</v>
      </c>
      <c r="K27" s="126">
        <f t="shared" si="0"/>
        <v>24</v>
      </c>
      <c r="L27" s="138">
        <v>2.73</v>
      </c>
      <c r="M27" s="126">
        <v>441</v>
      </c>
      <c r="N27" s="139" t="s">
        <v>19</v>
      </c>
      <c r="O27" s="132"/>
      <c r="P27" s="126">
        <v>2404</v>
      </c>
    </row>
    <row r="28" spans="1:16">
      <c r="A28" s="126">
        <v>25</v>
      </c>
      <c r="B28" s="8">
        <v>24020116</v>
      </c>
      <c r="C28" s="9" t="s">
        <v>44</v>
      </c>
      <c r="D28" s="66">
        <v>83.31</v>
      </c>
      <c r="E28" s="9">
        <f>RANK(D28,$D$4:$D$166,0)</f>
        <v>23</v>
      </c>
      <c r="F28" s="66">
        <v>65.5</v>
      </c>
      <c r="G28" s="103">
        <f>RANK(F28,$F$4:$F$166,0)</f>
        <v>42</v>
      </c>
      <c r="H28" s="128">
        <v>54</v>
      </c>
      <c r="I28" s="9">
        <f>RANK(H28,$H$4:$H$166,0)</f>
        <v>105</v>
      </c>
      <c r="J28" s="137">
        <f>D28*0.7+F28*0.2+H28*0.1</f>
        <v>76.817</v>
      </c>
      <c r="K28" s="126">
        <f t="shared" si="0"/>
        <v>25</v>
      </c>
      <c r="L28" s="138">
        <v>2.77</v>
      </c>
      <c r="M28" s="126" t="s">
        <v>24</v>
      </c>
      <c r="N28" s="139" t="s">
        <v>19</v>
      </c>
      <c r="O28" s="132"/>
      <c r="P28" s="126">
        <v>2404</v>
      </c>
    </row>
    <row r="29" spans="1:16">
      <c r="A29" s="126">
        <v>26</v>
      </c>
      <c r="B29" s="8">
        <v>24020156</v>
      </c>
      <c r="C29" s="9" t="s">
        <v>45</v>
      </c>
      <c r="D29" s="9">
        <v>83.76</v>
      </c>
      <c r="E29" s="9">
        <f>RANK(D29,$D$4:$D$166,0)</f>
        <v>20</v>
      </c>
      <c r="F29" s="103">
        <v>65.5</v>
      </c>
      <c r="G29" s="103">
        <f>RANK(F29,$F$4:$F$166,0)</f>
        <v>42</v>
      </c>
      <c r="H29" s="9">
        <v>50</v>
      </c>
      <c r="I29" s="9">
        <f>RANK(H29,$H$4:$H$166,0)</f>
        <v>135</v>
      </c>
      <c r="J29" s="131">
        <f>D29*0.7+F29*0.2+H29*0.1</f>
        <v>76.732</v>
      </c>
      <c r="K29" s="126">
        <f t="shared" si="0"/>
        <v>26</v>
      </c>
      <c r="L29" s="140">
        <v>2.75</v>
      </c>
      <c r="M29" s="126">
        <v>469</v>
      </c>
      <c r="N29" s="140" t="s">
        <v>19</v>
      </c>
      <c r="O29" s="132"/>
      <c r="P29" s="126">
        <v>2405</v>
      </c>
    </row>
    <row r="30" spans="1:16">
      <c r="A30" s="126">
        <v>27</v>
      </c>
      <c r="B30" s="8">
        <v>24020124</v>
      </c>
      <c r="C30" s="9" t="s">
        <v>46</v>
      </c>
      <c r="D30" s="66">
        <v>85.04</v>
      </c>
      <c r="E30" s="9">
        <f>RANK(D30,$D$4:$D$166,0)</f>
        <v>15</v>
      </c>
      <c r="F30" s="66">
        <v>61</v>
      </c>
      <c r="G30" s="103">
        <f>RANK(F30,$F$4:$F$166,0)</f>
        <v>140</v>
      </c>
      <c r="H30" s="128">
        <v>50</v>
      </c>
      <c r="I30" s="9">
        <f>RANK(H30,$H$4:$H$166,0)</f>
        <v>135</v>
      </c>
      <c r="J30" s="137">
        <f>D30*0.7+F30*0.2+H30*0.1</f>
        <v>76.728</v>
      </c>
      <c r="K30" s="126">
        <f t="shared" si="0"/>
        <v>27</v>
      </c>
      <c r="L30" s="138">
        <v>2.71</v>
      </c>
      <c r="M30" s="126">
        <v>479</v>
      </c>
      <c r="N30" s="139" t="s">
        <v>19</v>
      </c>
      <c r="O30" s="132"/>
      <c r="P30" s="126">
        <v>2404</v>
      </c>
    </row>
    <row r="31" spans="1:16">
      <c r="A31" s="126">
        <v>28</v>
      </c>
      <c r="B31" s="8">
        <v>24020090</v>
      </c>
      <c r="C31" s="9" t="s">
        <v>47</v>
      </c>
      <c r="D31" s="9">
        <v>79.77</v>
      </c>
      <c r="E31" s="9">
        <f>RANK(D31,$D$4:$D$166,0)</f>
        <v>43</v>
      </c>
      <c r="F31" s="103">
        <v>71</v>
      </c>
      <c r="G31" s="103">
        <f>RANK(F31,$F$4:$F$166,0)</f>
        <v>5</v>
      </c>
      <c r="H31" s="9">
        <v>65</v>
      </c>
      <c r="I31" s="9">
        <f>RANK(H31,$H$4:$H$166,0)</f>
        <v>35</v>
      </c>
      <c r="J31" s="131">
        <f>D31*0.7+F31*0.2+H31*0.1</f>
        <v>76.539</v>
      </c>
      <c r="K31" s="126">
        <f t="shared" si="0"/>
        <v>28</v>
      </c>
      <c r="L31" s="135">
        <v>2.61</v>
      </c>
      <c r="M31" s="126">
        <v>439</v>
      </c>
      <c r="N31" s="136" t="s">
        <v>19</v>
      </c>
      <c r="O31" s="132"/>
      <c r="P31" s="126">
        <v>2403</v>
      </c>
    </row>
    <row r="32" spans="1:16">
      <c r="A32" s="126">
        <v>29</v>
      </c>
      <c r="B32" s="8">
        <v>24020093</v>
      </c>
      <c r="C32" s="9" t="s">
        <v>43</v>
      </c>
      <c r="D32" s="9">
        <v>82.6</v>
      </c>
      <c r="E32" s="9">
        <f>RANK(D32,$D$4:$D$166,0)</f>
        <v>26</v>
      </c>
      <c r="F32" s="103">
        <v>64</v>
      </c>
      <c r="G32" s="103">
        <f>RANK(F32,$F$4:$F$166,0)</f>
        <v>71</v>
      </c>
      <c r="H32" s="9">
        <v>59</v>
      </c>
      <c r="I32" s="9">
        <f>RANK(H32,$H$4:$H$166,0)</f>
        <v>66</v>
      </c>
      <c r="J32" s="131">
        <f>D32*0.7+F32*0.2+H32*0.1</f>
        <v>76.52</v>
      </c>
      <c r="K32" s="126">
        <f t="shared" si="0"/>
        <v>29</v>
      </c>
      <c r="L32" s="135">
        <v>2.77</v>
      </c>
      <c r="M32" s="126">
        <v>509</v>
      </c>
      <c r="N32" s="136" t="s">
        <v>19</v>
      </c>
      <c r="O32" s="132"/>
      <c r="P32" s="126">
        <v>2403</v>
      </c>
    </row>
    <row r="33" spans="1:16">
      <c r="A33" s="126">
        <v>30</v>
      </c>
      <c r="B33" s="102">
        <v>24020039</v>
      </c>
      <c r="C33" s="103" t="s">
        <v>48</v>
      </c>
      <c r="D33" s="9">
        <v>77.13</v>
      </c>
      <c r="E33" s="9">
        <f>RANK(D33,$D$4:$D$166,0)</f>
        <v>60</v>
      </c>
      <c r="F33" s="103">
        <v>71.5</v>
      </c>
      <c r="G33" s="103">
        <f>RANK(F33,$F$4:$F$166,0)</f>
        <v>4</v>
      </c>
      <c r="H33" s="9">
        <v>82</v>
      </c>
      <c r="I33" s="9">
        <f>RANK(H33,$H$4:$H$166,0)</f>
        <v>10</v>
      </c>
      <c r="J33" s="131">
        <f>D33*0.7+F33*0.2+H33*0.1</f>
        <v>76.491</v>
      </c>
      <c r="K33" s="126">
        <f t="shared" si="0"/>
        <v>30</v>
      </c>
      <c r="L33" s="133">
        <v>2.4</v>
      </c>
      <c r="M33" s="141">
        <v>486</v>
      </c>
      <c r="N33" s="134" t="s">
        <v>49</v>
      </c>
      <c r="O33" s="132"/>
      <c r="P33" s="126">
        <v>2402</v>
      </c>
    </row>
    <row r="34" spans="1:16">
      <c r="A34" s="126">
        <v>31</v>
      </c>
      <c r="B34" s="8">
        <v>24020148</v>
      </c>
      <c r="C34" s="9" t="s">
        <v>50</v>
      </c>
      <c r="D34" s="9">
        <v>82.83</v>
      </c>
      <c r="E34" s="9">
        <f>RANK(D34,$D$4:$D$166,0)</f>
        <v>24</v>
      </c>
      <c r="F34" s="103">
        <v>62</v>
      </c>
      <c r="G34" s="103">
        <f>RANK(F34,$F$4:$F$166,0)</f>
        <v>118</v>
      </c>
      <c r="H34" s="9">
        <v>60</v>
      </c>
      <c r="I34" s="9">
        <f>RANK(H34,$H$4:$H$166,0)</f>
        <v>62</v>
      </c>
      <c r="J34" s="131">
        <f>D34*0.7+F34*0.2+H34*0.1</f>
        <v>76.381</v>
      </c>
      <c r="K34" s="126">
        <f t="shared" si="0"/>
        <v>31</v>
      </c>
      <c r="L34" s="140">
        <v>2.78</v>
      </c>
      <c r="M34" s="111" t="s">
        <v>24</v>
      </c>
      <c r="N34" s="140" t="s">
        <v>19</v>
      </c>
      <c r="O34" s="132"/>
      <c r="P34" s="126">
        <v>2405</v>
      </c>
    </row>
    <row r="35" spans="1:16">
      <c r="A35" s="126">
        <v>32</v>
      </c>
      <c r="B35" s="8">
        <v>24020160</v>
      </c>
      <c r="C35" s="9" t="s">
        <v>51</v>
      </c>
      <c r="D35" s="9">
        <v>82.41</v>
      </c>
      <c r="E35" s="9">
        <f>RANK(D35,$D$4:$D$166,0)</f>
        <v>30</v>
      </c>
      <c r="F35" s="103">
        <v>64.5</v>
      </c>
      <c r="G35" s="103">
        <f>RANK(F35,$F$4:$F$166,0)</f>
        <v>61</v>
      </c>
      <c r="H35" s="9">
        <v>57</v>
      </c>
      <c r="I35" s="9">
        <f>RANK(H35,$H$4:$H$166,0)</f>
        <v>85</v>
      </c>
      <c r="J35" s="131">
        <f>D35*0.7+F35*0.2+H35*0.1</f>
        <v>76.287</v>
      </c>
      <c r="K35" s="126">
        <f t="shared" si="0"/>
        <v>32</v>
      </c>
      <c r="L35" s="140">
        <v>2.76</v>
      </c>
      <c r="M35" s="111" t="s">
        <v>24</v>
      </c>
      <c r="N35" s="140" t="s">
        <v>19</v>
      </c>
      <c r="O35" s="132"/>
      <c r="P35" s="126">
        <v>2405</v>
      </c>
    </row>
    <row r="36" spans="1:16">
      <c r="A36" s="126">
        <v>33</v>
      </c>
      <c r="B36" s="129">
        <v>24073030</v>
      </c>
      <c r="C36" s="9" t="s">
        <v>52</v>
      </c>
      <c r="D36" s="9">
        <v>83.91</v>
      </c>
      <c r="E36" s="9">
        <f>RANK(D36,$D$4:$D$166,0)</f>
        <v>19</v>
      </c>
      <c r="F36" s="103">
        <v>62.5</v>
      </c>
      <c r="G36" s="103">
        <f>RANK(F36,$F$4:$F$166,0)</f>
        <v>103</v>
      </c>
      <c r="H36" s="9">
        <v>50</v>
      </c>
      <c r="I36" s="9">
        <f>RANK(H36,$H$4:$H$166,0)</f>
        <v>135</v>
      </c>
      <c r="J36" s="131">
        <f>D36*0.7+F36*0.2+H36*0.1</f>
        <v>76.237</v>
      </c>
      <c r="K36" s="126">
        <f t="shared" si="0"/>
        <v>33</v>
      </c>
      <c r="L36" s="54">
        <v>2.97</v>
      </c>
      <c r="M36" s="111">
        <v>498</v>
      </c>
      <c r="N36" s="126" t="s">
        <v>19</v>
      </c>
      <c r="O36" s="132"/>
      <c r="P36" s="126">
        <v>2401</v>
      </c>
    </row>
    <row r="37" spans="1:16">
      <c r="A37" s="126">
        <v>34</v>
      </c>
      <c r="B37" s="8">
        <v>24020108</v>
      </c>
      <c r="C37" s="9" t="s">
        <v>53</v>
      </c>
      <c r="D37" s="66">
        <v>81.28</v>
      </c>
      <c r="E37" s="9">
        <f>RANK(D37,$D$4:$D$166,0)</f>
        <v>34</v>
      </c>
      <c r="F37" s="66">
        <v>64.5</v>
      </c>
      <c r="G37" s="103">
        <f>RANK(F37,$F$4:$F$166,0)</f>
        <v>61</v>
      </c>
      <c r="H37" s="128">
        <v>60</v>
      </c>
      <c r="I37" s="9">
        <f>RANK(H37,$H$4:$H$166,0)</f>
        <v>62</v>
      </c>
      <c r="J37" s="137">
        <f>D37*0.7+F37*0.2+H37*0.1</f>
        <v>75.796</v>
      </c>
      <c r="K37" s="126">
        <f t="shared" ref="K37:K68" si="1">RANK(J37,$J$4:$J$166,0)</f>
        <v>34</v>
      </c>
      <c r="L37" s="142">
        <v>2.72</v>
      </c>
      <c r="M37" s="111">
        <v>499</v>
      </c>
      <c r="N37" s="143" t="s">
        <v>19</v>
      </c>
      <c r="O37" s="132"/>
      <c r="P37" s="126">
        <v>2404</v>
      </c>
    </row>
    <row r="38" spans="1:16">
      <c r="A38" s="126">
        <v>35</v>
      </c>
      <c r="B38" s="8">
        <v>24020094</v>
      </c>
      <c r="C38" s="9" t="s">
        <v>54</v>
      </c>
      <c r="D38" s="9">
        <v>78.94</v>
      </c>
      <c r="E38" s="9">
        <f>RANK(D38,$D$4:$D$166,0)</f>
        <v>49</v>
      </c>
      <c r="F38" s="103">
        <v>64.5</v>
      </c>
      <c r="G38" s="103">
        <f>RANK(F38,$F$4:$F$166,0)</f>
        <v>61</v>
      </c>
      <c r="H38" s="9">
        <v>76</v>
      </c>
      <c r="I38" s="9">
        <f>RANK(H38,$H$4:$H$166,0)</f>
        <v>15</v>
      </c>
      <c r="J38" s="131">
        <f>D38*0.7+F38*0.2+H38*0.1</f>
        <v>75.758</v>
      </c>
      <c r="K38" s="126">
        <f t="shared" si="1"/>
        <v>35</v>
      </c>
      <c r="L38" s="144">
        <v>2.4</v>
      </c>
      <c r="M38" s="111">
        <v>476</v>
      </c>
      <c r="N38" s="145" t="s">
        <v>19</v>
      </c>
      <c r="O38" s="132"/>
      <c r="P38" s="126">
        <v>2403</v>
      </c>
    </row>
    <row r="39" spans="1:16">
      <c r="A39" s="126">
        <v>36</v>
      </c>
      <c r="B39" s="8">
        <v>24020076</v>
      </c>
      <c r="C39" s="9" t="s">
        <v>55</v>
      </c>
      <c r="D39" s="9">
        <v>82.08</v>
      </c>
      <c r="E39" s="9">
        <f>RANK(D39,$D$4:$D$166,0)</f>
        <v>31</v>
      </c>
      <c r="F39" s="103">
        <v>65</v>
      </c>
      <c r="G39" s="103">
        <f>RANK(F39,$F$4:$F$166,0)</f>
        <v>50</v>
      </c>
      <c r="H39" s="9">
        <v>53</v>
      </c>
      <c r="I39" s="9">
        <f>RANK(H39,$H$4:$H$166,0)</f>
        <v>121</v>
      </c>
      <c r="J39" s="131">
        <f>D39*0.7+F39*0.2+H39*0.1</f>
        <v>75.756</v>
      </c>
      <c r="K39" s="126">
        <f t="shared" si="1"/>
        <v>36</v>
      </c>
      <c r="L39" s="144">
        <v>2.58</v>
      </c>
      <c r="M39" s="111">
        <v>561</v>
      </c>
      <c r="N39" s="145" t="s">
        <v>19</v>
      </c>
      <c r="O39" s="132"/>
      <c r="P39" s="126">
        <v>2403</v>
      </c>
    </row>
    <row r="40" spans="1:16">
      <c r="A40" s="126">
        <v>37</v>
      </c>
      <c r="B40" s="8">
        <v>24020154</v>
      </c>
      <c r="C40" s="9" t="s">
        <v>56</v>
      </c>
      <c r="D40" s="9">
        <v>82.43</v>
      </c>
      <c r="E40" s="9">
        <f>RANK(D40,$D$4:$D$166,0)</f>
        <v>29</v>
      </c>
      <c r="F40" s="103">
        <v>62</v>
      </c>
      <c r="G40" s="103">
        <f>RANK(F40,$F$4:$F$166,0)</f>
        <v>118</v>
      </c>
      <c r="H40" s="9">
        <v>55</v>
      </c>
      <c r="I40" s="9">
        <f>RANK(H40,$H$4:$H$166,0)</f>
        <v>97</v>
      </c>
      <c r="J40" s="131">
        <f>D40*0.7+F40*0.2+H40*0.1</f>
        <v>75.601</v>
      </c>
      <c r="K40" s="126">
        <f t="shared" si="1"/>
        <v>37</v>
      </c>
      <c r="L40" s="146">
        <v>2.82</v>
      </c>
      <c r="M40" s="111" t="s">
        <v>24</v>
      </c>
      <c r="N40" s="147" t="s">
        <v>19</v>
      </c>
      <c r="O40" s="132"/>
      <c r="P40" s="126">
        <v>2405</v>
      </c>
    </row>
    <row r="41" spans="1:16">
      <c r="A41" s="126">
        <v>38</v>
      </c>
      <c r="B41" s="8">
        <v>24020096</v>
      </c>
      <c r="C41" s="9" t="s">
        <v>57</v>
      </c>
      <c r="D41" s="9">
        <v>80.22</v>
      </c>
      <c r="E41" s="9">
        <f>RANK(D41,$D$4:$D$166,0)</f>
        <v>39</v>
      </c>
      <c r="F41" s="103">
        <v>62.5</v>
      </c>
      <c r="G41" s="103">
        <f>RANK(F41,$F$4:$F$166,0)</f>
        <v>103</v>
      </c>
      <c r="H41" s="9">
        <v>68</v>
      </c>
      <c r="I41" s="9">
        <f>RANK(H41,$H$4:$H$166,0)</f>
        <v>27</v>
      </c>
      <c r="J41" s="131">
        <f>D41*0.7+F41*0.2+H41*0.1</f>
        <v>75.454</v>
      </c>
      <c r="K41" s="126">
        <f t="shared" si="1"/>
        <v>38</v>
      </c>
      <c r="L41" s="144">
        <v>2.51</v>
      </c>
      <c r="M41" s="111" t="s">
        <v>24</v>
      </c>
      <c r="N41" s="148" t="s">
        <v>19</v>
      </c>
      <c r="O41" s="132"/>
      <c r="P41" s="126">
        <v>2403</v>
      </c>
    </row>
    <row r="42" spans="1:16">
      <c r="A42" s="126">
        <v>39</v>
      </c>
      <c r="B42" s="102">
        <v>24020045</v>
      </c>
      <c r="C42" s="103" t="s">
        <v>58</v>
      </c>
      <c r="D42" s="9">
        <v>81.86</v>
      </c>
      <c r="E42" s="9">
        <f>RANK(D42,$D$4:$D$166,0)</f>
        <v>33</v>
      </c>
      <c r="F42" s="103">
        <v>62.5</v>
      </c>
      <c r="G42" s="103">
        <f>RANK(F42,$F$4:$F$166,0)</f>
        <v>103</v>
      </c>
      <c r="H42" s="9">
        <v>54</v>
      </c>
      <c r="I42" s="9">
        <f>RANK(H42,$H$4:$H$166,0)</f>
        <v>105</v>
      </c>
      <c r="J42" s="131">
        <f>D42*0.7+F42*0.2+H42*0.1</f>
        <v>75.202</v>
      </c>
      <c r="K42" s="126">
        <f t="shared" si="1"/>
        <v>39</v>
      </c>
      <c r="L42" s="149">
        <v>2.67</v>
      </c>
      <c r="M42" s="111" t="s">
        <v>24</v>
      </c>
      <c r="N42" s="147" t="s">
        <v>19</v>
      </c>
      <c r="O42" s="132"/>
      <c r="P42" s="126">
        <v>2402</v>
      </c>
    </row>
    <row r="43" spans="1:16">
      <c r="A43" s="126">
        <v>40</v>
      </c>
      <c r="B43" s="8">
        <v>24020083</v>
      </c>
      <c r="C43" s="9" t="s">
        <v>59</v>
      </c>
      <c r="D43" s="9">
        <v>80.09</v>
      </c>
      <c r="E43" s="9">
        <f>RANK(D43,$D$4:$D$166,0)</f>
        <v>40</v>
      </c>
      <c r="F43" s="103">
        <v>66.5</v>
      </c>
      <c r="G43" s="103">
        <f>RANK(F43,$F$4:$F$166,0)</f>
        <v>24</v>
      </c>
      <c r="H43" s="9">
        <v>55</v>
      </c>
      <c r="I43" s="9">
        <f>RANK(H43,$H$4:$H$166,0)</f>
        <v>97</v>
      </c>
      <c r="J43" s="131">
        <f>D43*0.7+F43*0.2+H43*0.1</f>
        <v>74.863</v>
      </c>
      <c r="K43" s="126">
        <f t="shared" si="1"/>
        <v>40</v>
      </c>
      <c r="L43" s="144">
        <v>2.48</v>
      </c>
      <c r="M43" s="111">
        <v>484</v>
      </c>
      <c r="N43" s="145" t="s">
        <v>19</v>
      </c>
      <c r="O43" s="132"/>
      <c r="P43" s="126">
        <v>2403</v>
      </c>
    </row>
    <row r="44" spans="1:16">
      <c r="A44" s="126">
        <v>41</v>
      </c>
      <c r="B44" s="8">
        <v>24020002</v>
      </c>
      <c r="C44" s="9" t="s">
        <v>60</v>
      </c>
      <c r="D44" s="9">
        <v>80.65</v>
      </c>
      <c r="E44" s="9">
        <f>RANK(D44,$D$4:$D$166,0)</f>
        <v>36</v>
      </c>
      <c r="F44" s="103">
        <v>63.5</v>
      </c>
      <c r="G44" s="103">
        <f>RANK(F44,$F$4:$F$166,0)</f>
        <v>84</v>
      </c>
      <c r="H44" s="9">
        <v>56</v>
      </c>
      <c r="I44" s="9">
        <f>RANK(H44,$H$4:$H$166,0)</f>
        <v>90</v>
      </c>
      <c r="J44" s="131">
        <f>D44*0.7+F44*0.2+H44*0.1</f>
        <v>74.755</v>
      </c>
      <c r="K44" s="126">
        <f t="shared" si="1"/>
        <v>41</v>
      </c>
      <c r="L44" s="150">
        <v>2.57</v>
      </c>
      <c r="M44" s="111">
        <v>586</v>
      </c>
      <c r="N44" s="150" t="s">
        <v>19</v>
      </c>
      <c r="O44" s="132"/>
      <c r="P44" s="126">
        <v>2401</v>
      </c>
    </row>
    <row r="45" spans="1:16">
      <c r="A45" s="126">
        <v>42</v>
      </c>
      <c r="B45" s="8">
        <v>24020140</v>
      </c>
      <c r="C45" s="9" t="s">
        <v>61</v>
      </c>
      <c r="D45" s="9">
        <v>80.34</v>
      </c>
      <c r="E45" s="9">
        <f>RANK(D45,$D$4:$D$166,0)</f>
        <v>38</v>
      </c>
      <c r="F45" s="103">
        <v>61.5</v>
      </c>
      <c r="G45" s="103">
        <f>RANK(F45,$F$4:$F$166,0)</f>
        <v>126</v>
      </c>
      <c r="H45" s="9">
        <v>62</v>
      </c>
      <c r="I45" s="9">
        <f>RANK(H45,$H$4:$H$166,0)</f>
        <v>50</v>
      </c>
      <c r="J45" s="131">
        <f>D45*0.7+F45*0.2+H45*0.1</f>
        <v>74.738</v>
      </c>
      <c r="K45" s="126">
        <f t="shared" si="1"/>
        <v>42</v>
      </c>
      <c r="L45" s="146">
        <v>2.6</v>
      </c>
      <c r="M45" s="111">
        <v>556</v>
      </c>
      <c r="N45" s="146" t="s">
        <v>19</v>
      </c>
      <c r="O45" s="132"/>
      <c r="P45" s="126">
        <v>2405</v>
      </c>
    </row>
    <row r="46" spans="1:16">
      <c r="A46" s="126">
        <v>43</v>
      </c>
      <c r="B46" s="8">
        <v>24020104</v>
      </c>
      <c r="C46" s="9" t="s">
        <v>62</v>
      </c>
      <c r="D46" s="66">
        <v>79.11</v>
      </c>
      <c r="E46" s="9">
        <f>RANK(D46,$D$4:$D$166,0)</f>
        <v>48</v>
      </c>
      <c r="F46" s="66">
        <v>62.5</v>
      </c>
      <c r="G46" s="103">
        <f>RANK(F46,$F$4:$F$166,0)</f>
        <v>103</v>
      </c>
      <c r="H46" s="128">
        <v>68</v>
      </c>
      <c r="I46" s="9">
        <f>RANK(H46,$H$4:$H$166,0)</f>
        <v>27</v>
      </c>
      <c r="J46" s="137">
        <f>D46*0.7+F46*0.2+H46*0.1</f>
        <v>74.677</v>
      </c>
      <c r="K46" s="126">
        <f t="shared" si="1"/>
        <v>43</v>
      </c>
      <c r="L46" s="142">
        <v>2.46</v>
      </c>
      <c r="M46" s="126">
        <v>447</v>
      </c>
      <c r="N46" s="143" t="s">
        <v>19</v>
      </c>
      <c r="O46" s="132"/>
      <c r="P46" s="126">
        <v>2404</v>
      </c>
    </row>
    <row r="47" spans="1:16">
      <c r="A47" s="126">
        <v>44</v>
      </c>
      <c r="B47" s="8">
        <v>24020082</v>
      </c>
      <c r="C47" s="9" t="s">
        <v>63</v>
      </c>
      <c r="D47" s="9">
        <v>80.69</v>
      </c>
      <c r="E47" s="9">
        <f>RANK(D47,$D$4:$D$166,0)</f>
        <v>35</v>
      </c>
      <c r="F47" s="103">
        <v>64</v>
      </c>
      <c r="G47" s="103">
        <f>RANK(F47,$F$4:$F$166,0)</f>
        <v>71</v>
      </c>
      <c r="H47" s="9">
        <v>53</v>
      </c>
      <c r="I47" s="9">
        <f>RANK(H47,$H$4:$H$166,0)</f>
        <v>121</v>
      </c>
      <c r="J47" s="131">
        <f>D47*0.7+F47*0.2+H47*0.1</f>
        <v>74.583</v>
      </c>
      <c r="K47" s="126">
        <f t="shared" si="1"/>
        <v>44</v>
      </c>
      <c r="L47" s="144">
        <v>2.74</v>
      </c>
      <c r="M47" s="126">
        <v>336</v>
      </c>
      <c r="N47" s="145" t="s">
        <v>19</v>
      </c>
      <c r="O47" s="132"/>
      <c r="P47" s="126">
        <v>2403</v>
      </c>
    </row>
    <row r="48" spans="1:16">
      <c r="A48" s="126">
        <v>45</v>
      </c>
      <c r="B48" s="8">
        <v>24020020</v>
      </c>
      <c r="C48" s="9" t="s">
        <v>64</v>
      </c>
      <c r="D48" s="9">
        <v>77.39</v>
      </c>
      <c r="E48" s="9">
        <f>RANK(D48,$D$4:$D$166,0)</f>
        <v>56</v>
      </c>
      <c r="F48" s="103">
        <v>66</v>
      </c>
      <c r="G48" s="103">
        <f>RANK(F48,$F$4:$F$166,0)</f>
        <v>31</v>
      </c>
      <c r="H48" s="9">
        <v>72</v>
      </c>
      <c r="I48" s="9">
        <f>RANK(H48,$H$4:$H$166,0)</f>
        <v>20</v>
      </c>
      <c r="J48" s="131">
        <f>D48*0.7+F48*0.2+H48*0.1</f>
        <v>74.573</v>
      </c>
      <c r="K48" s="126">
        <f t="shared" si="1"/>
        <v>45</v>
      </c>
      <c r="L48" s="150">
        <v>2.3</v>
      </c>
      <c r="M48" s="126" t="s">
        <v>24</v>
      </c>
      <c r="N48" s="150" t="s">
        <v>19</v>
      </c>
      <c r="O48" s="132"/>
      <c r="P48" s="126">
        <v>2401</v>
      </c>
    </row>
    <row r="49" spans="1:16">
      <c r="A49" s="126">
        <v>46</v>
      </c>
      <c r="B49" s="8">
        <v>24020017</v>
      </c>
      <c r="C49" s="9" t="s">
        <v>65</v>
      </c>
      <c r="D49" s="9">
        <v>75.48</v>
      </c>
      <c r="E49" s="9">
        <f>RANK(D49,$D$4:$D$166,0)</f>
        <v>68</v>
      </c>
      <c r="F49" s="103">
        <v>65</v>
      </c>
      <c r="G49" s="103">
        <f>RANK(F49,$F$4:$F$166,0)</f>
        <v>50</v>
      </c>
      <c r="H49" s="9">
        <v>86</v>
      </c>
      <c r="I49" s="9">
        <f>RANK(H49,$H$4:$H$166,0)</f>
        <v>8</v>
      </c>
      <c r="J49" s="131">
        <f>D49*0.7+F49*0.2+H49*0.1</f>
        <v>74.436</v>
      </c>
      <c r="K49" s="126">
        <f t="shared" si="1"/>
        <v>46</v>
      </c>
      <c r="L49" s="150">
        <v>2.14</v>
      </c>
      <c r="M49" s="126">
        <v>472</v>
      </c>
      <c r="N49" s="150" t="s">
        <v>19</v>
      </c>
      <c r="O49" s="132"/>
      <c r="P49" s="126">
        <v>2401</v>
      </c>
    </row>
    <row r="50" spans="1:16">
      <c r="A50" s="126">
        <v>47</v>
      </c>
      <c r="B50" s="129">
        <v>24028021</v>
      </c>
      <c r="C50" s="9" t="s">
        <v>66</v>
      </c>
      <c r="D50" s="9">
        <v>79.64</v>
      </c>
      <c r="E50" s="9">
        <f>RANK(D50,$D$4:$D$166,0)</f>
        <v>44</v>
      </c>
      <c r="F50" s="103">
        <v>66.5</v>
      </c>
      <c r="G50" s="103">
        <f>RANK(F50,$F$4:$F$166,0)</f>
        <v>24</v>
      </c>
      <c r="H50" s="9">
        <v>53</v>
      </c>
      <c r="I50" s="9">
        <f>RANK(H50,$H$4:$H$166,0)</f>
        <v>121</v>
      </c>
      <c r="J50" s="131">
        <f>D50*0.7+F50*0.2+H50*0.1</f>
        <v>74.348</v>
      </c>
      <c r="K50" s="126">
        <f t="shared" si="1"/>
        <v>47</v>
      </c>
      <c r="L50" s="151">
        <v>2.47</v>
      </c>
      <c r="M50" s="126" t="s">
        <v>24</v>
      </c>
      <c r="N50" s="151" t="s">
        <v>19</v>
      </c>
      <c r="O50" s="132"/>
      <c r="P50" s="126">
        <v>2403</v>
      </c>
    </row>
    <row r="51" spans="1:16">
      <c r="A51" s="126">
        <v>48</v>
      </c>
      <c r="B51" s="8">
        <v>24020100</v>
      </c>
      <c r="C51" s="9" t="s">
        <v>67</v>
      </c>
      <c r="D51" s="66">
        <v>80.54</v>
      </c>
      <c r="E51" s="9">
        <f>RANK(D51,$D$4:$D$166,0)</f>
        <v>37</v>
      </c>
      <c r="F51" s="66">
        <v>60.5</v>
      </c>
      <c r="G51" s="103">
        <f>RANK(F51,$F$4:$F$166,0)</f>
        <v>156</v>
      </c>
      <c r="H51" s="128">
        <v>58</v>
      </c>
      <c r="I51" s="9">
        <f>RANK(H51,$H$4:$H$166,0)</f>
        <v>71</v>
      </c>
      <c r="J51" s="137">
        <f>D51*0.7+F51*0.2+H51*0.1</f>
        <v>74.278</v>
      </c>
      <c r="K51" s="126">
        <f t="shared" si="1"/>
        <v>48</v>
      </c>
      <c r="L51" s="142">
        <v>2.56</v>
      </c>
      <c r="M51" s="126">
        <v>510</v>
      </c>
      <c r="N51" s="143" t="s">
        <v>19</v>
      </c>
      <c r="O51" s="132"/>
      <c r="P51" s="126">
        <v>2404</v>
      </c>
    </row>
    <row r="52" spans="1:16">
      <c r="A52" s="126">
        <v>49</v>
      </c>
      <c r="B52" s="8">
        <v>24020066</v>
      </c>
      <c r="C52" s="9" t="s">
        <v>68</v>
      </c>
      <c r="D52" s="9">
        <v>77.11</v>
      </c>
      <c r="E52" s="9">
        <f>RANK(D52,$D$4:$D$166,0)</f>
        <v>61</v>
      </c>
      <c r="F52" s="103">
        <v>69</v>
      </c>
      <c r="G52" s="103">
        <f>RANK(F52,$F$4:$F$166,0)</f>
        <v>10</v>
      </c>
      <c r="H52" s="9">
        <v>64</v>
      </c>
      <c r="I52" s="9">
        <f>RANK(H52,$H$4:$H$166,0)</f>
        <v>43</v>
      </c>
      <c r="J52" s="131">
        <f>D52*0.7+F52*0.2+H52*0.1</f>
        <v>74.177</v>
      </c>
      <c r="K52" s="126">
        <f t="shared" si="1"/>
        <v>49</v>
      </c>
      <c r="L52" s="144">
        <v>1.92</v>
      </c>
      <c r="M52" s="126">
        <v>453</v>
      </c>
      <c r="N52" s="148" t="s">
        <v>49</v>
      </c>
      <c r="O52" s="132"/>
      <c r="P52" s="126">
        <v>2403</v>
      </c>
    </row>
    <row r="53" spans="1:16">
      <c r="A53" s="126">
        <v>50</v>
      </c>
      <c r="B53" s="8">
        <v>24020128</v>
      </c>
      <c r="C53" s="9" t="s">
        <v>69</v>
      </c>
      <c r="D53" s="66">
        <v>79.61</v>
      </c>
      <c r="E53" s="9">
        <f>RANK(D53,$D$4:$D$166,0)</f>
        <v>45</v>
      </c>
      <c r="F53" s="66">
        <v>63.5</v>
      </c>
      <c r="G53" s="103">
        <f>RANK(F53,$F$4:$F$166,0)</f>
        <v>84</v>
      </c>
      <c r="H53" s="128">
        <v>54</v>
      </c>
      <c r="I53" s="9">
        <f>RANK(H53,$H$4:$H$166,0)</f>
        <v>105</v>
      </c>
      <c r="J53" s="137">
        <f>D53*0.7+F53*0.2+H53*0.1</f>
        <v>73.827</v>
      </c>
      <c r="K53" s="126">
        <f t="shared" si="1"/>
        <v>50</v>
      </c>
      <c r="L53" s="142">
        <v>2.43</v>
      </c>
      <c r="M53" s="126">
        <v>474</v>
      </c>
      <c r="N53" s="143" t="s">
        <v>19</v>
      </c>
      <c r="O53" s="132"/>
      <c r="P53" s="126">
        <v>2404</v>
      </c>
    </row>
    <row r="54" spans="1:16">
      <c r="A54" s="126">
        <v>51</v>
      </c>
      <c r="B54" s="102">
        <v>24020052</v>
      </c>
      <c r="C54" s="103" t="s">
        <v>70</v>
      </c>
      <c r="D54" s="9">
        <v>79.2</v>
      </c>
      <c r="E54" s="9">
        <f>RANK(D54,$D$4:$D$166,0)</f>
        <v>47</v>
      </c>
      <c r="F54" s="103">
        <v>63.5</v>
      </c>
      <c r="G54" s="103">
        <f>RANK(F54,$F$4:$F$166,0)</f>
        <v>84</v>
      </c>
      <c r="H54" s="9">
        <v>56</v>
      </c>
      <c r="I54" s="9">
        <f>RANK(H54,$H$4:$H$166,0)</f>
        <v>90</v>
      </c>
      <c r="J54" s="131">
        <f>D54*0.7+F54*0.2+H54*0.1</f>
        <v>73.74</v>
      </c>
      <c r="K54" s="126">
        <f t="shared" si="1"/>
        <v>51</v>
      </c>
      <c r="L54" s="149">
        <v>2.53</v>
      </c>
      <c r="M54" s="126">
        <v>492</v>
      </c>
      <c r="N54" s="147" t="s">
        <v>19</v>
      </c>
      <c r="O54" s="132"/>
      <c r="P54" s="126">
        <v>2402</v>
      </c>
    </row>
    <row r="55" spans="1:16">
      <c r="A55" s="126">
        <v>52</v>
      </c>
      <c r="B55" s="8">
        <v>24020022</v>
      </c>
      <c r="C55" s="9" t="s">
        <v>71</v>
      </c>
      <c r="D55" s="9">
        <v>79.95</v>
      </c>
      <c r="E55" s="9">
        <f>RANK(D55,$D$4:$D$166,0)</f>
        <v>41</v>
      </c>
      <c r="F55" s="103">
        <v>61</v>
      </c>
      <c r="G55" s="103">
        <f>RANK(F55,$F$4:$F$166,0)</f>
        <v>140</v>
      </c>
      <c r="H55" s="9">
        <v>53</v>
      </c>
      <c r="I55" s="9">
        <f>RANK(H55,$H$4:$H$166,0)</f>
        <v>121</v>
      </c>
      <c r="J55" s="131">
        <f>D55*0.7+F55*0.2+H55*0.1</f>
        <v>73.465</v>
      </c>
      <c r="K55" s="126">
        <f t="shared" si="1"/>
        <v>52</v>
      </c>
      <c r="L55" s="150">
        <v>2.54</v>
      </c>
      <c r="M55" s="126">
        <v>520</v>
      </c>
      <c r="N55" s="150" t="s">
        <v>49</v>
      </c>
      <c r="O55" s="132"/>
      <c r="P55" s="126">
        <v>2401</v>
      </c>
    </row>
    <row r="56" spans="1:16">
      <c r="A56" s="126">
        <v>53</v>
      </c>
      <c r="B56" s="8">
        <v>24020143</v>
      </c>
      <c r="C56" s="9" t="s">
        <v>72</v>
      </c>
      <c r="D56" s="9">
        <v>75.07</v>
      </c>
      <c r="E56" s="9">
        <f>RANK(D56,$D$4:$D$166,0)</f>
        <v>71</v>
      </c>
      <c r="F56" s="103">
        <v>65.5</v>
      </c>
      <c r="G56" s="103">
        <f>RANK(F56,$F$4:$F$166,0)</f>
        <v>42</v>
      </c>
      <c r="H56" s="9">
        <v>77</v>
      </c>
      <c r="I56" s="9">
        <f>RANK(H56,$H$4:$H$166,0)</f>
        <v>14</v>
      </c>
      <c r="J56" s="131">
        <f>D56*0.7+F56*0.2+H56*0.1</f>
        <v>73.349</v>
      </c>
      <c r="K56" s="126">
        <f t="shared" si="1"/>
        <v>53</v>
      </c>
      <c r="L56" s="146">
        <v>2.1</v>
      </c>
      <c r="M56" s="126" t="s">
        <v>24</v>
      </c>
      <c r="N56" s="146" t="s">
        <v>49</v>
      </c>
      <c r="O56" s="132"/>
      <c r="P56" s="126">
        <v>2405</v>
      </c>
    </row>
    <row r="57" spans="1:16">
      <c r="A57" s="126">
        <v>54</v>
      </c>
      <c r="B57" s="102">
        <v>24020064</v>
      </c>
      <c r="C57" s="103" t="s">
        <v>73</v>
      </c>
      <c r="D57" s="9">
        <v>76.91</v>
      </c>
      <c r="E57" s="9">
        <f>RANK(D57,$D$4:$D$166,0)</f>
        <v>63</v>
      </c>
      <c r="F57" s="103">
        <v>66.5</v>
      </c>
      <c r="G57" s="103">
        <f>RANK(F57,$F$4:$F$166,0)</f>
        <v>24</v>
      </c>
      <c r="H57" s="9">
        <v>62</v>
      </c>
      <c r="I57" s="9">
        <f>RANK(H57,$H$4:$H$166,0)</f>
        <v>50</v>
      </c>
      <c r="J57" s="131">
        <f>D57*0.7+F57*0.2+H57*0.1</f>
        <v>73.337</v>
      </c>
      <c r="K57" s="126">
        <f t="shared" si="1"/>
        <v>54</v>
      </c>
      <c r="L57" s="151">
        <v>2.36</v>
      </c>
      <c r="M57" s="126">
        <v>501</v>
      </c>
      <c r="N57" s="151" t="s">
        <v>19</v>
      </c>
      <c r="O57" s="132"/>
      <c r="P57" s="126">
        <v>2402</v>
      </c>
    </row>
    <row r="58" spans="1:16">
      <c r="A58" s="126">
        <v>55</v>
      </c>
      <c r="B58" s="8">
        <v>24020127</v>
      </c>
      <c r="C58" s="9" t="s">
        <v>74</v>
      </c>
      <c r="D58" s="66">
        <v>75.33</v>
      </c>
      <c r="E58" s="9">
        <f>RANK(D58,$D$4:$D$166,0)</f>
        <v>69</v>
      </c>
      <c r="F58" s="66">
        <v>69.5</v>
      </c>
      <c r="G58" s="103">
        <f>RANK(F58,$F$4:$F$166,0)</f>
        <v>8</v>
      </c>
      <c r="H58" s="128">
        <v>67</v>
      </c>
      <c r="I58" s="9">
        <f>RANK(H58,$H$4:$H$166,0)</f>
        <v>32</v>
      </c>
      <c r="J58" s="137">
        <f>D58*0.7+F58*0.2+H58*0.1</f>
        <v>73.331</v>
      </c>
      <c r="K58" s="126">
        <f t="shared" si="1"/>
        <v>55</v>
      </c>
      <c r="L58" s="142">
        <v>2.03</v>
      </c>
      <c r="M58" s="126">
        <v>390</v>
      </c>
      <c r="N58" s="143" t="s">
        <v>49</v>
      </c>
      <c r="O58" s="132"/>
      <c r="P58" s="126">
        <v>2404</v>
      </c>
    </row>
    <row r="59" spans="1:16">
      <c r="A59" s="126">
        <v>56</v>
      </c>
      <c r="B59" s="102">
        <v>24020040</v>
      </c>
      <c r="C59" s="103" t="s">
        <v>75</v>
      </c>
      <c r="D59" s="9">
        <v>78.54</v>
      </c>
      <c r="E59" s="9">
        <f>RANK(D59,$D$4:$D$166,0)</f>
        <v>52</v>
      </c>
      <c r="F59" s="103">
        <v>66.5</v>
      </c>
      <c r="G59" s="103">
        <f>RANK(F59,$F$4:$F$166,0)</f>
        <v>24</v>
      </c>
      <c r="H59" s="9">
        <v>50</v>
      </c>
      <c r="I59" s="9">
        <f>RANK(H59,$H$4:$H$166,0)</f>
        <v>135</v>
      </c>
      <c r="J59" s="131">
        <f>D59*0.7+F59*0.2+H59*0.1</f>
        <v>73.278</v>
      </c>
      <c r="K59" s="126">
        <f t="shared" si="1"/>
        <v>56</v>
      </c>
      <c r="L59" s="149">
        <v>2.32</v>
      </c>
      <c r="M59" s="126">
        <v>404</v>
      </c>
      <c r="N59" s="147" t="s">
        <v>19</v>
      </c>
      <c r="O59" s="132"/>
      <c r="P59" s="126">
        <v>2402</v>
      </c>
    </row>
    <row r="60" spans="1:16">
      <c r="A60" s="126">
        <v>57</v>
      </c>
      <c r="B60" s="8">
        <v>24020141</v>
      </c>
      <c r="C60" s="9" t="s">
        <v>76</v>
      </c>
      <c r="D60" s="9">
        <v>76.67</v>
      </c>
      <c r="E60" s="9">
        <f>RANK(D60,$D$4:$D$166,0)</f>
        <v>64</v>
      </c>
      <c r="F60" s="103">
        <v>64</v>
      </c>
      <c r="G60" s="103">
        <f>RANK(F60,$F$4:$F$166,0)</f>
        <v>71</v>
      </c>
      <c r="H60" s="9">
        <v>68</v>
      </c>
      <c r="I60" s="9">
        <f>RANK(H60,$H$4:$H$166,0)</f>
        <v>27</v>
      </c>
      <c r="J60" s="131">
        <f>D60*0.7+F60*0.2+H60*0.1</f>
        <v>73.269</v>
      </c>
      <c r="K60" s="126">
        <f t="shared" si="1"/>
        <v>57</v>
      </c>
      <c r="L60" s="146">
        <v>2.14</v>
      </c>
      <c r="M60" s="126">
        <v>500</v>
      </c>
      <c r="N60" s="146" t="s">
        <v>19</v>
      </c>
      <c r="O60" s="132"/>
      <c r="P60" s="126">
        <v>2405</v>
      </c>
    </row>
    <row r="61" spans="1:16">
      <c r="A61" s="126">
        <v>58</v>
      </c>
      <c r="B61" s="8">
        <v>24020098</v>
      </c>
      <c r="C61" s="9" t="s">
        <v>77</v>
      </c>
      <c r="D61" s="7">
        <v>78.67</v>
      </c>
      <c r="E61" s="9">
        <f>RANK(D61,$D$4:$D$166,0)</f>
        <v>51</v>
      </c>
      <c r="F61" s="66">
        <v>63.5</v>
      </c>
      <c r="G61" s="103">
        <f>RANK(F61,$F$4:$F$166,0)</f>
        <v>84</v>
      </c>
      <c r="H61" s="128">
        <v>54</v>
      </c>
      <c r="I61" s="9">
        <f>RANK(H61,$H$4:$H$166,0)</f>
        <v>105</v>
      </c>
      <c r="J61" s="137">
        <f>D61*0.7+F61*0.2+H61*0.1</f>
        <v>73.169</v>
      </c>
      <c r="K61" s="126">
        <f t="shared" si="1"/>
        <v>58</v>
      </c>
      <c r="L61" s="142">
        <v>2.26</v>
      </c>
      <c r="M61" s="126">
        <v>443</v>
      </c>
      <c r="N61" s="143" t="s">
        <v>19</v>
      </c>
      <c r="O61" s="132"/>
      <c r="P61" s="126">
        <v>2404</v>
      </c>
    </row>
    <row r="62" spans="1:16">
      <c r="A62" s="126">
        <v>59</v>
      </c>
      <c r="B62" s="27">
        <v>24020003</v>
      </c>
      <c r="C62" s="9" t="s">
        <v>78</v>
      </c>
      <c r="D62" s="9">
        <v>78.05</v>
      </c>
      <c r="E62" s="9">
        <f>RANK(D62,$D$4:$D$166,0)</f>
        <v>53</v>
      </c>
      <c r="F62" s="103">
        <v>61.5</v>
      </c>
      <c r="G62" s="103">
        <f>RANK(F62,$F$4:$F$166,0)</f>
        <v>126</v>
      </c>
      <c r="H62" s="9">
        <v>62</v>
      </c>
      <c r="I62" s="9">
        <f>RANK(H62,$H$4:$H$166,0)</f>
        <v>50</v>
      </c>
      <c r="J62" s="131">
        <f>D62*0.7+F62*0.2+H62*0.1</f>
        <v>73.135</v>
      </c>
      <c r="K62" s="126">
        <f t="shared" si="1"/>
        <v>59</v>
      </c>
      <c r="L62" s="150">
        <v>2.42</v>
      </c>
      <c r="M62" s="126">
        <v>548</v>
      </c>
      <c r="N62" s="150" t="s">
        <v>19</v>
      </c>
      <c r="O62" s="132"/>
      <c r="P62" s="126">
        <v>2401</v>
      </c>
    </row>
    <row r="63" spans="1:16">
      <c r="A63" s="126">
        <v>60</v>
      </c>
      <c r="B63" s="8">
        <v>24020101</v>
      </c>
      <c r="C63" s="9" t="s">
        <v>79</v>
      </c>
      <c r="D63" s="66">
        <v>79.88</v>
      </c>
      <c r="E63" s="9">
        <f>RANK(D63,$D$4:$D$166,0)</f>
        <v>42</v>
      </c>
      <c r="F63" s="66">
        <v>61</v>
      </c>
      <c r="G63" s="103">
        <f>RANK(F63,$F$4:$F$166,0)</f>
        <v>140</v>
      </c>
      <c r="H63" s="128">
        <v>50</v>
      </c>
      <c r="I63" s="9">
        <f>RANK(H63,$H$4:$H$166,0)</f>
        <v>135</v>
      </c>
      <c r="J63" s="137">
        <f>D63*0.7+F63*0.2+H63*0.1</f>
        <v>73.116</v>
      </c>
      <c r="K63" s="126">
        <f t="shared" si="1"/>
        <v>60</v>
      </c>
      <c r="L63" s="142">
        <v>2.43</v>
      </c>
      <c r="M63" s="126">
        <v>468</v>
      </c>
      <c r="N63" s="143" t="s">
        <v>19</v>
      </c>
      <c r="O63" s="132"/>
      <c r="P63" s="126">
        <v>2404</v>
      </c>
    </row>
    <row r="64" spans="1:16">
      <c r="A64" s="126">
        <v>61</v>
      </c>
      <c r="B64" s="8">
        <v>24020112</v>
      </c>
      <c r="C64" s="9" t="s">
        <v>80</v>
      </c>
      <c r="D64" s="66">
        <v>78.69</v>
      </c>
      <c r="E64" s="9">
        <f>RANK(D64,$D$4:$D$166,0)</f>
        <v>50</v>
      </c>
      <c r="F64" s="66">
        <v>63</v>
      </c>
      <c r="G64" s="103">
        <f>RANK(F64,$F$4:$F$166,0)</f>
        <v>94</v>
      </c>
      <c r="H64" s="128">
        <v>54</v>
      </c>
      <c r="I64" s="9">
        <f>RANK(H64,$H$4:$H$166,0)</f>
        <v>105</v>
      </c>
      <c r="J64" s="137">
        <f>D64*0.7+F64*0.2+H64*0.1</f>
        <v>73.083</v>
      </c>
      <c r="K64" s="126">
        <f t="shared" si="1"/>
        <v>61</v>
      </c>
      <c r="L64" s="142">
        <v>2.42</v>
      </c>
      <c r="M64" s="126">
        <v>472</v>
      </c>
      <c r="N64" s="143" t="s">
        <v>19</v>
      </c>
      <c r="O64" s="132"/>
      <c r="P64" s="126">
        <v>2404</v>
      </c>
    </row>
    <row r="65" spans="1:16">
      <c r="A65" s="126">
        <v>62</v>
      </c>
      <c r="B65" s="8">
        <v>24020102</v>
      </c>
      <c r="C65" s="9" t="s">
        <v>81</v>
      </c>
      <c r="D65" s="66">
        <v>77.35</v>
      </c>
      <c r="E65" s="9">
        <f>RANK(D65,$D$4:$D$166,0)</f>
        <v>58</v>
      </c>
      <c r="F65" s="66">
        <v>67.5</v>
      </c>
      <c r="G65" s="103">
        <f>RANK(F65,$F$4:$F$166,0)</f>
        <v>18</v>
      </c>
      <c r="H65" s="128">
        <v>54</v>
      </c>
      <c r="I65" s="9">
        <f>RANK(H65,$H$4:$H$166,0)</f>
        <v>105</v>
      </c>
      <c r="J65" s="137">
        <f>D65*0.7+F65*0.2+H65*0.1</f>
        <v>73.045</v>
      </c>
      <c r="K65" s="126">
        <f t="shared" si="1"/>
        <v>62</v>
      </c>
      <c r="L65" s="142">
        <v>2.1</v>
      </c>
      <c r="M65" s="126">
        <v>437</v>
      </c>
      <c r="N65" s="143" t="s">
        <v>19</v>
      </c>
      <c r="O65" s="132"/>
      <c r="P65" s="126">
        <v>2404</v>
      </c>
    </row>
    <row r="66" spans="1:16">
      <c r="A66" s="126">
        <v>63</v>
      </c>
      <c r="B66" s="8">
        <v>24020120</v>
      </c>
      <c r="C66" s="9" t="s">
        <v>82</v>
      </c>
      <c r="D66" s="66">
        <v>76.39</v>
      </c>
      <c r="E66" s="9">
        <f>RANK(D66,$D$4:$D$166,0)</f>
        <v>66</v>
      </c>
      <c r="F66" s="66">
        <v>63.5</v>
      </c>
      <c r="G66" s="103">
        <f>RANK(F66,$F$4:$F$166,0)</f>
        <v>84</v>
      </c>
      <c r="H66" s="128">
        <v>65</v>
      </c>
      <c r="I66" s="9">
        <f>RANK(H66,$H$4:$H$166,0)</f>
        <v>35</v>
      </c>
      <c r="J66" s="137">
        <f>D66*0.7+F66*0.2+H66*0.1</f>
        <v>72.673</v>
      </c>
      <c r="K66" s="126">
        <f t="shared" si="1"/>
        <v>63</v>
      </c>
      <c r="L66" s="142">
        <v>2.2</v>
      </c>
      <c r="M66" s="126">
        <v>488</v>
      </c>
      <c r="N66" s="143" t="s">
        <v>19</v>
      </c>
      <c r="O66" s="132"/>
      <c r="P66" s="126">
        <v>2404</v>
      </c>
    </row>
    <row r="67" spans="1:16">
      <c r="A67" s="126">
        <v>64</v>
      </c>
      <c r="B67" s="8">
        <v>24020142</v>
      </c>
      <c r="C67" s="9" t="s">
        <v>83</v>
      </c>
      <c r="D67" s="9">
        <v>76.95</v>
      </c>
      <c r="E67" s="9">
        <f>RANK(D67,$D$4:$D$166,0)</f>
        <v>62</v>
      </c>
      <c r="F67" s="103">
        <v>62.5</v>
      </c>
      <c r="G67" s="103">
        <f>RANK(F67,$F$4:$F$166,0)</f>
        <v>103</v>
      </c>
      <c r="H67" s="9">
        <v>63</v>
      </c>
      <c r="I67" s="9">
        <f>RANK(H67,$H$4:$H$166,0)</f>
        <v>48</v>
      </c>
      <c r="J67" s="131">
        <f>D67*0.7+F67*0.2+H67*0.1</f>
        <v>72.665</v>
      </c>
      <c r="K67" s="126">
        <f t="shared" si="1"/>
        <v>64</v>
      </c>
      <c r="L67" s="154">
        <v>2.31</v>
      </c>
      <c r="M67" s="126">
        <v>508</v>
      </c>
      <c r="N67" s="140" t="s">
        <v>19</v>
      </c>
      <c r="O67" s="132"/>
      <c r="P67" s="126">
        <v>2405</v>
      </c>
    </row>
    <row r="68" spans="1:16">
      <c r="A68" s="126">
        <v>65</v>
      </c>
      <c r="B68" s="8">
        <v>24020027</v>
      </c>
      <c r="C68" s="9" t="s">
        <v>84</v>
      </c>
      <c r="D68" s="9">
        <v>72.41</v>
      </c>
      <c r="E68" s="9">
        <f>RANK(D68,$D$4:$D$166,0)</f>
        <v>91</v>
      </c>
      <c r="F68" s="103">
        <v>65</v>
      </c>
      <c r="G68" s="103">
        <f>RANK(F68,$F$4:$F$166,0)</f>
        <v>50</v>
      </c>
      <c r="H68" s="9">
        <v>88</v>
      </c>
      <c r="I68" s="9">
        <f>RANK(H68,$H$4:$H$166,0)</f>
        <v>7</v>
      </c>
      <c r="J68" s="131">
        <f>D68*0.7+F68*0.2+H68*0.1</f>
        <v>72.487</v>
      </c>
      <c r="K68" s="126">
        <f t="shared" si="1"/>
        <v>65</v>
      </c>
      <c r="L68" s="54">
        <v>1.68</v>
      </c>
      <c r="M68" s="126">
        <v>462</v>
      </c>
      <c r="N68" s="54" t="s">
        <v>49</v>
      </c>
      <c r="O68" s="132"/>
      <c r="P68" s="126">
        <v>2401</v>
      </c>
    </row>
    <row r="69" spans="1:16">
      <c r="A69" s="126">
        <v>66</v>
      </c>
      <c r="B69" s="102">
        <v>24020056</v>
      </c>
      <c r="C69" s="103" t="s">
        <v>85</v>
      </c>
      <c r="D69" s="9">
        <v>77.39</v>
      </c>
      <c r="E69" s="9">
        <f>RANK(D69,$D$4:$D$166,0)</f>
        <v>56</v>
      </c>
      <c r="F69" s="103">
        <v>64</v>
      </c>
      <c r="G69" s="103">
        <f>RANK(F69,$F$4:$F$166,0)</f>
        <v>71</v>
      </c>
      <c r="H69" s="9">
        <v>55</v>
      </c>
      <c r="I69" s="9">
        <f>RANK(H69,$H$4:$H$166,0)</f>
        <v>97</v>
      </c>
      <c r="J69" s="131">
        <f>D69*0.7+F69*0.2+H69*0.1</f>
        <v>72.473</v>
      </c>
      <c r="K69" s="126">
        <f t="shared" ref="K69:K100" si="2">RANK(J69,$J$4:$J$166,0)</f>
        <v>66</v>
      </c>
      <c r="L69" s="133">
        <v>2.12</v>
      </c>
      <c r="M69" s="126">
        <v>510</v>
      </c>
      <c r="N69" s="134" t="s">
        <v>19</v>
      </c>
      <c r="O69" s="132"/>
      <c r="P69" s="155">
        <v>2402</v>
      </c>
    </row>
    <row r="70" spans="1:16">
      <c r="A70" s="126">
        <v>67</v>
      </c>
      <c r="B70" s="8">
        <v>24020069</v>
      </c>
      <c r="C70" s="9" t="s">
        <v>86</v>
      </c>
      <c r="D70" s="9">
        <v>77.7</v>
      </c>
      <c r="E70" s="9">
        <f>RANK(D70,$D$4:$D$166,0)</f>
        <v>55</v>
      </c>
      <c r="F70" s="103">
        <v>61.5</v>
      </c>
      <c r="G70" s="103">
        <f>RANK(F70,$F$4:$F$166,0)</f>
        <v>126</v>
      </c>
      <c r="H70" s="9">
        <v>54</v>
      </c>
      <c r="I70" s="9">
        <f>RANK(H70,$H$4:$H$166,0)</f>
        <v>105</v>
      </c>
      <c r="J70" s="131">
        <f>D70*0.7+F70*0.2+H70*0.1</f>
        <v>72.09</v>
      </c>
      <c r="K70" s="126">
        <f t="shared" si="2"/>
        <v>67</v>
      </c>
      <c r="L70" s="135">
        <v>2.36</v>
      </c>
      <c r="M70" s="111" t="s">
        <v>24</v>
      </c>
      <c r="N70" s="136" t="s">
        <v>19</v>
      </c>
      <c r="O70" s="132"/>
      <c r="P70" s="126">
        <v>2403</v>
      </c>
    </row>
    <row r="71" spans="1:16">
      <c r="A71" s="126">
        <v>68</v>
      </c>
      <c r="B71" s="102">
        <v>24020061</v>
      </c>
      <c r="C71" s="103" t="s">
        <v>87</v>
      </c>
      <c r="D71" s="9">
        <v>77.94</v>
      </c>
      <c r="E71" s="9">
        <f>RANK(D71,$D$4:$D$166,0)</f>
        <v>54</v>
      </c>
      <c r="F71" s="103">
        <v>62.5</v>
      </c>
      <c r="G71" s="103">
        <f>RANK(F71,$F$4:$F$166,0)</f>
        <v>103</v>
      </c>
      <c r="H71" s="9">
        <v>50</v>
      </c>
      <c r="I71" s="9">
        <f>RANK(H71,$H$4:$H$166,0)</f>
        <v>135</v>
      </c>
      <c r="J71" s="131">
        <f>D71*0.7+F71*0.2+H71*0.1</f>
        <v>72.058</v>
      </c>
      <c r="K71" s="126">
        <f t="shared" si="2"/>
        <v>68</v>
      </c>
      <c r="L71" s="133">
        <v>2.25</v>
      </c>
      <c r="M71" s="111">
        <v>413</v>
      </c>
      <c r="N71" s="134" t="s">
        <v>19</v>
      </c>
      <c r="O71" s="132"/>
      <c r="P71" s="126">
        <v>2402</v>
      </c>
    </row>
    <row r="72" spans="1:16">
      <c r="A72" s="126">
        <v>69</v>
      </c>
      <c r="B72" s="8">
        <v>24020026</v>
      </c>
      <c r="C72" s="9" t="s">
        <v>88</v>
      </c>
      <c r="D72" s="9">
        <v>74.06</v>
      </c>
      <c r="E72" s="9">
        <f>RANK(D72,$D$4:$D$166,0)</f>
        <v>79</v>
      </c>
      <c r="F72" s="103">
        <v>67.5</v>
      </c>
      <c r="G72" s="103">
        <f>RANK(F72,$F$4:$F$166,0)</f>
        <v>18</v>
      </c>
      <c r="H72" s="9">
        <v>67</v>
      </c>
      <c r="I72" s="9">
        <f>RANK(H72,$H$4:$H$166,0)</f>
        <v>32</v>
      </c>
      <c r="J72" s="131">
        <f>D72*0.7+F72*0.2+H72*0.1</f>
        <v>72.042</v>
      </c>
      <c r="K72" s="126">
        <f t="shared" si="2"/>
        <v>69</v>
      </c>
      <c r="L72" s="54">
        <v>1.88</v>
      </c>
      <c r="M72" s="111">
        <v>461</v>
      </c>
      <c r="N72" s="54" t="s">
        <v>19</v>
      </c>
      <c r="O72" s="132"/>
      <c r="P72" s="126">
        <v>2401</v>
      </c>
    </row>
    <row r="73" spans="1:16">
      <c r="A73" s="126">
        <v>70</v>
      </c>
      <c r="B73" s="8">
        <v>24020105</v>
      </c>
      <c r="C73" s="9" t="s">
        <v>89</v>
      </c>
      <c r="D73" s="66">
        <v>76.65</v>
      </c>
      <c r="E73" s="9">
        <f>RANK(D73,$D$4:$D$166,0)</f>
        <v>65</v>
      </c>
      <c r="F73" s="66">
        <v>63</v>
      </c>
      <c r="G73" s="103">
        <f>RANK(F73,$F$4:$F$166,0)</f>
        <v>94</v>
      </c>
      <c r="H73" s="128">
        <v>57</v>
      </c>
      <c r="I73" s="9">
        <f>RANK(H73,$H$4:$H$166,0)</f>
        <v>85</v>
      </c>
      <c r="J73" s="137">
        <f>D73*0.7+F73*0.2+H73*0.1</f>
        <v>71.955</v>
      </c>
      <c r="K73" s="126">
        <f t="shared" si="2"/>
        <v>70</v>
      </c>
      <c r="L73" s="138">
        <v>2.37</v>
      </c>
      <c r="M73" s="111">
        <v>511</v>
      </c>
      <c r="N73" s="139" t="s">
        <v>19</v>
      </c>
      <c r="O73" s="132"/>
      <c r="P73" s="126">
        <v>2404</v>
      </c>
    </row>
    <row r="74" spans="1:16">
      <c r="A74" s="126">
        <v>71</v>
      </c>
      <c r="B74" s="8">
        <v>24020131</v>
      </c>
      <c r="C74" s="9" t="s">
        <v>90</v>
      </c>
      <c r="D74" s="9">
        <v>77.26</v>
      </c>
      <c r="E74" s="9">
        <f>RANK(D74,$D$4:$D$166,0)</f>
        <v>59</v>
      </c>
      <c r="F74" s="103">
        <v>62.5</v>
      </c>
      <c r="G74" s="103">
        <f>RANK(F74,$F$4:$F$166,0)</f>
        <v>103</v>
      </c>
      <c r="H74" s="9">
        <v>50</v>
      </c>
      <c r="I74" s="9">
        <f>RANK(H74,$H$4:$H$166,0)</f>
        <v>135</v>
      </c>
      <c r="J74" s="131">
        <f>D74*0.7+F74*0.2+H74*0.1</f>
        <v>71.582</v>
      </c>
      <c r="K74" s="126">
        <f t="shared" si="2"/>
        <v>71</v>
      </c>
      <c r="L74" s="140">
        <v>2.32</v>
      </c>
      <c r="M74" s="111">
        <v>428</v>
      </c>
      <c r="N74" s="140" t="s">
        <v>19</v>
      </c>
      <c r="O74" s="132"/>
      <c r="P74" s="126">
        <v>2405</v>
      </c>
    </row>
    <row r="75" spans="1:16">
      <c r="A75" s="126">
        <v>72</v>
      </c>
      <c r="B75" s="8">
        <v>24020080</v>
      </c>
      <c r="C75" s="9" t="s">
        <v>91</v>
      </c>
      <c r="D75" s="9">
        <v>75.33</v>
      </c>
      <c r="E75" s="9">
        <f>RANK(D75,$D$4:$D$166,0)</f>
        <v>69</v>
      </c>
      <c r="F75" s="103">
        <v>65</v>
      </c>
      <c r="G75" s="103">
        <f>RANK(F75,$F$4:$F$166,0)</f>
        <v>50</v>
      </c>
      <c r="H75" s="9">
        <v>58</v>
      </c>
      <c r="I75" s="9">
        <f>RANK(H75,$H$4:$H$166,0)</f>
        <v>71</v>
      </c>
      <c r="J75" s="131">
        <f>D75*0.7+F75*0.2+H75*0.1</f>
        <v>71.531</v>
      </c>
      <c r="K75" s="126">
        <f t="shared" si="2"/>
        <v>72</v>
      </c>
      <c r="L75" s="135">
        <v>2.01</v>
      </c>
      <c r="M75" s="111">
        <v>470</v>
      </c>
      <c r="N75" s="156" t="s">
        <v>49</v>
      </c>
      <c r="O75" s="132"/>
      <c r="P75" s="126">
        <v>2403</v>
      </c>
    </row>
    <row r="76" spans="1:16">
      <c r="A76" s="126">
        <v>73</v>
      </c>
      <c r="B76" s="8">
        <v>24020139</v>
      </c>
      <c r="C76" s="9" t="s">
        <v>92</v>
      </c>
      <c r="D76" s="9">
        <v>74.89</v>
      </c>
      <c r="E76" s="9">
        <f>RANK(D76,$D$4:$D$166,0)</f>
        <v>73</v>
      </c>
      <c r="F76" s="103">
        <v>61.5</v>
      </c>
      <c r="G76" s="103">
        <f>RANK(F76,$F$4:$F$166,0)</f>
        <v>126</v>
      </c>
      <c r="H76" s="9">
        <v>65</v>
      </c>
      <c r="I76" s="9">
        <f>RANK(H76,$H$4:$H$166,0)</f>
        <v>35</v>
      </c>
      <c r="J76" s="131">
        <f>D76*0.7+F76*0.2+H76*0.1</f>
        <v>71.223</v>
      </c>
      <c r="K76" s="126">
        <f t="shared" si="2"/>
        <v>73</v>
      </c>
      <c r="L76" s="140">
        <v>1.975</v>
      </c>
      <c r="M76" s="111" t="s">
        <v>24</v>
      </c>
      <c r="N76" s="140" t="s">
        <v>19</v>
      </c>
      <c r="O76" s="132"/>
      <c r="P76" s="126">
        <v>2405</v>
      </c>
    </row>
    <row r="77" spans="1:16">
      <c r="A77" s="126">
        <v>74</v>
      </c>
      <c r="B77" s="8">
        <v>24020001</v>
      </c>
      <c r="C77" s="9" t="s">
        <v>93</v>
      </c>
      <c r="D77" s="9">
        <v>71.93</v>
      </c>
      <c r="E77" s="9">
        <f>RANK(D77,$D$4:$D$166,0)</f>
        <v>93</v>
      </c>
      <c r="F77" s="103">
        <v>64.5</v>
      </c>
      <c r="G77" s="103">
        <f>RANK(F77,$F$4:$F$166,0)</f>
        <v>61</v>
      </c>
      <c r="H77" s="9">
        <v>79</v>
      </c>
      <c r="I77" s="9">
        <f>RANK(H77,$H$4:$H$166,0)</f>
        <v>13</v>
      </c>
      <c r="J77" s="131">
        <f>D77*0.7+F77*0.2+H77*0.1</f>
        <v>71.151</v>
      </c>
      <c r="K77" s="126">
        <f t="shared" si="2"/>
        <v>74</v>
      </c>
      <c r="L77" s="54">
        <v>1.53</v>
      </c>
      <c r="M77" s="111">
        <v>596</v>
      </c>
      <c r="N77" s="54" t="s">
        <v>49</v>
      </c>
      <c r="O77" s="132"/>
      <c r="P77" s="126">
        <v>2401</v>
      </c>
    </row>
    <row r="78" spans="1:16">
      <c r="A78" s="126">
        <v>75</v>
      </c>
      <c r="B78" s="102">
        <v>24020054</v>
      </c>
      <c r="C78" s="103" t="s">
        <v>94</v>
      </c>
      <c r="D78" s="9">
        <v>73.81</v>
      </c>
      <c r="E78" s="9">
        <f>RANK(D78,$D$4:$D$166,0)</f>
        <v>80</v>
      </c>
      <c r="F78" s="103">
        <v>65.5</v>
      </c>
      <c r="G78" s="103">
        <f>RANK(F78,$F$4:$F$166,0)</f>
        <v>42</v>
      </c>
      <c r="H78" s="9">
        <v>63</v>
      </c>
      <c r="I78" s="9">
        <f>RANK(H78,$H$4:$H$166,0)</f>
        <v>48</v>
      </c>
      <c r="J78" s="131">
        <f>D78*0.7+F78*0.2+H78*0.1</f>
        <v>71.067</v>
      </c>
      <c r="K78" s="126">
        <f t="shared" si="2"/>
        <v>75</v>
      </c>
      <c r="L78" s="133">
        <v>1.64</v>
      </c>
      <c r="M78" s="111">
        <v>520</v>
      </c>
      <c r="N78" s="134" t="s">
        <v>49</v>
      </c>
      <c r="O78" s="132"/>
      <c r="P78" s="126">
        <v>2402</v>
      </c>
    </row>
    <row r="79" spans="1:16">
      <c r="A79" s="126">
        <v>76</v>
      </c>
      <c r="B79" s="102">
        <v>24020053</v>
      </c>
      <c r="C79" s="103" t="s">
        <v>95</v>
      </c>
      <c r="D79" s="9">
        <v>76.03</v>
      </c>
      <c r="E79" s="9">
        <f>RANK(D79,$D$4:$D$166,0)</f>
        <v>67</v>
      </c>
      <c r="F79" s="103">
        <v>64</v>
      </c>
      <c r="G79" s="103">
        <f>RANK(F79,$F$4:$F$166,0)</f>
        <v>71</v>
      </c>
      <c r="H79" s="9">
        <v>50</v>
      </c>
      <c r="I79" s="9">
        <f>RANK(H79,$H$4:$H$166,0)</f>
        <v>135</v>
      </c>
      <c r="J79" s="131">
        <f>D79*0.7+F79*0.2+H79*0.1</f>
        <v>71.021</v>
      </c>
      <c r="K79" s="126">
        <f t="shared" si="2"/>
        <v>76</v>
      </c>
      <c r="L79" s="133">
        <v>2.17</v>
      </c>
      <c r="M79" s="111">
        <v>419</v>
      </c>
      <c r="N79" s="134" t="s">
        <v>19</v>
      </c>
      <c r="O79" s="132"/>
      <c r="P79" s="126">
        <v>2402</v>
      </c>
    </row>
    <row r="80" spans="1:16">
      <c r="A80" s="126">
        <v>77</v>
      </c>
      <c r="B80" s="102">
        <v>24020062</v>
      </c>
      <c r="C80" s="103" t="s">
        <v>96</v>
      </c>
      <c r="D80" s="9">
        <v>74.68</v>
      </c>
      <c r="E80" s="9">
        <f>RANK(D80,$D$4:$D$166,0)</f>
        <v>74</v>
      </c>
      <c r="F80" s="103">
        <v>66</v>
      </c>
      <c r="G80" s="103">
        <f>RANK(F80,$F$4:$F$166,0)</f>
        <v>31</v>
      </c>
      <c r="H80" s="9">
        <v>55</v>
      </c>
      <c r="I80" s="9">
        <f>RANK(H80,$H$4:$H$166,0)</f>
        <v>97</v>
      </c>
      <c r="J80" s="131">
        <f>D80*0.7+F80*0.2+H80*0.1</f>
        <v>70.976</v>
      </c>
      <c r="K80" s="126">
        <f t="shared" si="2"/>
        <v>77</v>
      </c>
      <c r="L80" s="133">
        <v>1.88</v>
      </c>
      <c r="M80" s="111">
        <v>470</v>
      </c>
      <c r="N80" s="134" t="s">
        <v>49</v>
      </c>
      <c r="O80" s="132"/>
      <c r="P80" s="126">
        <v>2402</v>
      </c>
    </row>
    <row r="81" spans="1:16">
      <c r="A81" s="126">
        <v>78</v>
      </c>
      <c r="B81" s="8">
        <v>24020081</v>
      </c>
      <c r="C81" s="9" t="s">
        <v>97</v>
      </c>
      <c r="D81" s="9">
        <v>74.67</v>
      </c>
      <c r="E81" s="9">
        <f>RANK(D81,$D$4:$D$166,0)</f>
        <v>75</v>
      </c>
      <c r="F81" s="103">
        <v>65.5</v>
      </c>
      <c r="G81" s="103">
        <f>RANK(F81,$F$4:$F$166,0)</f>
        <v>42</v>
      </c>
      <c r="H81" s="9">
        <v>54</v>
      </c>
      <c r="I81" s="9">
        <f>RANK(H81,$H$4:$H$166,0)</f>
        <v>105</v>
      </c>
      <c r="J81" s="131">
        <f>D81*0.7+F81*0.2+H81*0.1</f>
        <v>70.769</v>
      </c>
      <c r="K81" s="126">
        <f t="shared" si="2"/>
        <v>78</v>
      </c>
      <c r="L81" s="135">
        <v>2.03</v>
      </c>
      <c r="M81" s="126">
        <v>449</v>
      </c>
      <c r="N81" s="156" t="s">
        <v>49</v>
      </c>
      <c r="O81" s="132"/>
      <c r="P81" s="126">
        <v>2403</v>
      </c>
    </row>
    <row r="82" spans="1:16">
      <c r="A82" s="126">
        <v>79</v>
      </c>
      <c r="B82" s="8">
        <v>24020159</v>
      </c>
      <c r="C82" s="9" t="s">
        <v>98</v>
      </c>
      <c r="D82" s="9">
        <v>71.4</v>
      </c>
      <c r="E82" s="9">
        <f>RANK(D82,$D$4:$D$166,0)</f>
        <v>95</v>
      </c>
      <c r="F82" s="103">
        <v>69.5</v>
      </c>
      <c r="G82" s="103">
        <f>RANK(F82,$F$4:$F$166,0)</f>
        <v>8</v>
      </c>
      <c r="H82" s="9">
        <v>68</v>
      </c>
      <c r="I82" s="9">
        <f>RANK(H82,$H$4:$H$166,0)</f>
        <v>27</v>
      </c>
      <c r="J82" s="131">
        <f>D82*0.7+F82*0.2+H82*0.1</f>
        <v>70.68</v>
      </c>
      <c r="K82" s="126">
        <f t="shared" si="2"/>
        <v>79</v>
      </c>
      <c r="L82" s="140">
        <v>1.9</v>
      </c>
      <c r="M82" s="126">
        <v>416</v>
      </c>
      <c r="N82" s="140" t="s">
        <v>49</v>
      </c>
      <c r="O82" s="132"/>
      <c r="P82" s="126">
        <v>2405</v>
      </c>
    </row>
    <row r="83" spans="1:16">
      <c r="A83" s="126">
        <v>80</v>
      </c>
      <c r="B83" s="8">
        <v>24020087</v>
      </c>
      <c r="C83" s="9" t="s">
        <v>99</v>
      </c>
      <c r="D83" s="9">
        <v>73.72</v>
      </c>
      <c r="E83" s="9">
        <f>RANK(D83,$D$4:$D$166,0)</f>
        <v>81</v>
      </c>
      <c r="F83" s="103">
        <v>63</v>
      </c>
      <c r="G83" s="103">
        <f>RANK(F83,$F$4:$F$166,0)</f>
        <v>94</v>
      </c>
      <c r="H83" s="9">
        <v>64</v>
      </c>
      <c r="I83" s="9">
        <f>RANK(H83,$H$4:$H$166,0)</f>
        <v>43</v>
      </c>
      <c r="J83" s="131">
        <f>D83*0.7+F83*0.2+H83*0.1</f>
        <v>70.604</v>
      </c>
      <c r="K83" s="126">
        <f t="shared" si="2"/>
        <v>80</v>
      </c>
      <c r="L83" s="135">
        <v>1.94</v>
      </c>
      <c r="M83" s="126">
        <v>513</v>
      </c>
      <c r="N83" s="136" t="s">
        <v>19</v>
      </c>
      <c r="O83" s="132"/>
      <c r="P83" s="126">
        <v>2403</v>
      </c>
    </row>
    <row r="84" spans="1:16">
      <c r="A84" s="126">
        <v>81</v>
      </c>
      <c r="B84" s="102">
        <v>24020037</v>
      </c>
      <c r="C84" s="103" t="s">
        <v>100</v>
      </c>
      <c r="D84" s="9">
        <v>74.38</v>
      </c>
      <c r="E84" s="9">
        <f>RANK(D84,$D$4:$D$166,0)</f>
        <v>78</v>
      </c>
      <c r="F84" s="103">
        <v>64.5</v>
      </c>
      <c r="G84" s="103">
        <f>RANK(F84,$F$4:$F$166,0)</f>
        <v>61</v>
      </c>
      <c r="H84" s="9">
        <v>55</v>
      </c>
      <c r="I84" s="9">
        <f>RANK(H84,$H$4:$H$166,0)</f>
        <v>97</v>
      </c>
      <c r="J84" s="131">
        <f>D84*0.7+F84*0.2+H84*0.1</f>
        <v>70.466</v>
      </c>
      <c r="K84" s="126">
        <f t="shared" si="2"/>
        <v>81</v>
      </c>
      <c r="L84" s="133">
        <v>1.79</v>
      </c>
      <c r="M84" s="126">
        <v>490</v>
      </c>
      <c r="N84" s="134" t="s">
        <v>49</v>
      </c>
      <c r="O84" s="132"/>
      <c r="P84" s="126">
        <v>2402</v>
      </c>
    </row>
    <row r="85" spans="1:16">
      <c r="A85" s="126">
        <v>82</v>
      </c>
      <c r="B85" s="8">
        <v>24020107</v>
      </c>
      <c r="C85" s="9" t="s">
        <v>101</v>
      </c>
      <c r="D85" s="66">
        <v>74.55</v>
      </c>
      <c r="E85" s="9">
        <f>RANK(D85,$D$4:$D$166,0)</f>
        <v>76</v>
      </c>
      <c r="F85" s="66">
        <v>63</v>
      </c>
      <c r="G85" s="103">
        <f>RANK(F85,$F$4:$F$166,0)</f>
        <v>94</v>
      </c>
      <c r="H85" s="128">
        <v>54</v>
      </c>
      <c r="I85" s="9">
        <f>RANK(H85,$H$4:$H$166,0)</f>
        <v>105</v>
      </c>
      <c r="J85" s="137">
        <f>D85*0.7+F85*0.2+H85*0.1</f>
        <v>70.185</v>
      </c>
      <c r="K85" s="126">
        <f t="shared" si="2"/>
        <v>82</v>
      </c>
      <c r="L85" s="138">
        <v>1.89</v>
      </c>
      <c r="M85" s="126">
        <v>523</v>
      </c>
      <c r="N85" s="139" t="s">
        <v>49</v>
      </c>
      <c r="O85" s="132"/>
      <c r="P85" s="126">
        <v>2404</v>
      </c>
    </row>
    <row r="86" spans="1:16">
      <c r="A86" s="126">
        <v>83</v>
      </c>
      <c r="B86" s="8">
        <v>24020149</v>
      </c>
      <c r="C86" s="9" t="s">
        <v>102</v>
      </c>
      <c r="D86" s="9">
        <v>72.68</v>
      </c>
      <c r="E86" s="9">
        <f>RANK(D86,$D$4:$D$166,0)</f>
        <v>88</v>
      </c>
      <c r="F86" s="103">
        <v>66</v>
      </c>
      <c r="G86" s="103">
        <f>RANK(F86,$F$4:$F$166,0)</f>
        <v>31</v>
      </c>
      <c r="H86" s="9">
        <v>61</v>
      </c>
      <c r="I86" s="9">
        <f>RANK(H86,$H$4:$H$166,0)</f>
        <v>59</v>
      </c>
      <c r="J86" s="131">
        <f>D86*0.7+F86*0.2+H86*0.1</f>
        <v>70.176</v>
      </c>
      <c r="K86" s="126">
        <f t="shared" si="2"/>
        <v>83</v>
      </c>
      <c r="L86" s="140">
        <v>1.71</v>
      </c>
      <c r="M86" s="126">
        <v>456</v>
      </c>
      <c r="N86" s="140" t="s">
        <v>49</v>
      </c>
      <c r="O86" s="132"/>
      <c r="P86" s="126">
        <v>2405</v>
      </c>
    </row>
    <row r="87" spans="1:16">
      <c r="A87" s="126">
        <v>84</v>
      </c>
      <c r="B87" s="8">
        <v>24020146</v>
      </c>
      <c r="C87" s="9" t="s">
        <v>103</v>
      </c>
      <c r="D87" s="9">
        <v>71.95</v>
      </c>
      <c r="E87" s="9">
        <f>RANK(D87,$D$4:$D$166,0)</f>
        <v>92</v>
      </c>
      <c r="F87" s="103">
        <v>65.5</v>
      </c>
      <c r="G87" s="103">
        <f>RANK(F87,$F$4:$F$166,0)</f>
        <v>42</v>
      </c>
      <c r="H87" s="9">
        <v>65</v>
      </c>
      <c r="I87" s="9">
        <f>RANK(H87,$H$4:$H$166,0)</f>
        <v>35</v>
      </c>
      <c r="J87" s="131">
        <f>D87*0.7+F87*0.2+H87*0.1</f>
        <v>69.965</v>
      </c>
      <c r="K87" s="126">
        <f t="shared" si="2"/>
        <v>84</v>
      </c>
      <c r="L87" s="140">
        <v>1.88</v>
      </c>
      <c r="M87" s="126">
        <v>470</v>
      </c>
      <c r="N87" s="140" t="s">
        <v>19</v>
      </c>
      <c r="O87" s="132"/>
      <c r="P87" s="126">
        <v>2405</v>
      </c>
    </row>
    <row r="88" spans="1:16">
      <c r="A88" s="126">
        <v>85</v>
      </c>
      <c r="B88" s="8">
        <v>24020065</v>
      </c>
      <c r="C88" s="9" t="s">
        <v>104</v>
      </c>
      <c r="D88" s="9">
        <v>75</v>
      </c>
      <c r="E88" s="9">
        <f>RANK(D88,$D$4:$D$166,0)</f>
        <v>72</v>
      </c>
      <c r="F88" s="103">
        <v>61</v>
      </c>
      <c r="G88" s="103">
        <f>RANK(F88,$F$4:$F$166,0)</f>
        <v>140</v>
      </c>
      <c r="H88" s="9">
        <v>50</v>
      </c>
      <c r="I88" s="9">
        <f>RANK(H88,$H$4:$H$166,0)</f>
        <v>135</v>
      </c>
      <c r="J88" s="131">
        <f>D88*0.7+F88*0.2+H88*0.1</f>
        <v>69.7</v>
      </c>
      <c r="K88" s="126">
        <f t="shared" si="2"/>
        <v>85</v>
      </c>
      <c r="L88" s="135">
        <v>1.99</v>
      </c>
      <c r="M88" s="126">
        <v>474</v>
      </c>
      <c r="N88" s="156" t="s">
        <v>49</v>
      </c>
      <c r="O88" s="132"/>
      <c r="P88" s="126">
        <v>2403</v>
      </c>
    </row>
    <row r="89" spans="1:16">
      <c r="A89" s="126">
        <v>86</v>
      </c>
      <c r="B89" s="8">
        <v>24020023</v>
      </c>
      <c r="C89" s="9" t="s">
        <v>105</v>
      </c>
      <c r="D89" s="9">
        <v>73.37</v>
      </c>
      <c r="E89" s="9">
        <f>RANK(D89,$D$4:$D$166,0)</f>
        <v>83</v>
      </c>
      <c r="F89" s="103">
        <v>62.5</v>
      </c>
      <c r="G89" s="103">
        <f>RANK(F89,$F$4:$F$166,0)</f>
        <v>103</v>
      </c>
      <c r="H89" s="9">
        <v>58</v>
      </c>
      <c r="I89" s="9">
        <f>RANK(H89,$H$4:$H$166,0)</f>
        <v>71</v>
      </c>
      <c r="J89" s="131">
        <f>D89*0.7+F89*0.2+H89*0.1</f>
        <v>69.659</v>
      </c>
      <c r="K89" s="126">
        <f t="shared" si="2"/>
        <v>86</v>
      </c>
      <c r="L89" s="54">
        <v>1.82</v>
      </c>
      <c r="M89" s="126" t="s">
        <v>24</v>
      </c>
      <c r="N89" s="54" t="s">
        <v>49</v>
      </c>
      <c r="O89" s="132"/>
      <c r="P89" s="126">
        <v>2401</v>
      </c>
    </row>
    <row r="90" spans="1:16">
      <c r="A90" s="126">
        <v>87</v>
      </c>
      <c r="B90" s="8">
        <v>24020084</v>
      </c>
      <c r="C90" s="9" t="s">
        <v>106</v>
      </c>
      <c r="D90" s="9">
        <v>73.57</v>
      </c>
      <c r="E90" s="9">
        <f>RANK(D90,$D$4:$D$166,0)</f>
        <v>82</v>
      </c>
      <c r="F90" s="103">
        <v>61</v>
      </c>
      <c r="G90" s="103">
        <f>RANK(F90,$F$4:$F$166,0)</f>
        <v>140</v>
      </c>
      <c r="H90" s="9">
        <v>58</v>
      </c>
      <c r="I90" s="9">
        <f>RANK(H90,$H$4:$H$166,0)</f>
        <v>71</v>
      </c>
      <c r="J90" s="131">
        <f>D90*0.7+F90*0.2+H90*0.1</f>
        <v>69.499</v>
      </c>
      <c r="K90" s="126">
        <f t="shared" si="2"/>
        <v>87</v>
      </c>
      <c r="L90" s="135">
        <v>1.93</v>
      </c>
      <c r="M90" s="126">
        <v>439</v>
      </c>
      <c r="N90" s="136" t="s">
        <v>19</v>
      </c>
      <c r="O90" s="132"/>
      <c r="P90" s="126">
        <v>2403</v>
      </c>
    </row>
    <row r="91" spans="1:16">
      <c r="A91" s="126">
        <v>88</v>
      </c>
      <c r="B91" s="8">
        <v>24020113</v>
      </c>
      <c r="C91" s="9" t="s">
        <v>107</v>
      </c>
      <c r="D91" s="66">
        <v>70.14</v>
      </c>
      <c r="E91" s="9">
        <f>RANK(D91,$D$4:$D$166,0)</f>
        <v>103</v>
      </c>
      <c r="F91" s="66">
        <v>68.5</v>
      </c>
      <c r="G91" s="103">
        <f>RANK(F91,$F$4:$F$166,0)</f>
        <v>11</v>
      </c>
      <c r="H91" s="128">
        <v>67</v>
      </c>
      <c r="I91" s="9">
        <f>RANK(H91,$H$4:$H$166,0)</f>
        <v>32</v>
      </c>
      <c r="J91" s="137">
        <f>D91*0.7+F91*0.2+H91*0.1</f>
        <v>69.498</v>
      </c>
      <c r="K91" s="126">
        <f t="shared" si="2"/>
        <v>88</v>
      </c>
      <c r="L91" s="138">
        <v>1.7</v>
      </c>
      <c r="M91" s="111">
        <v>469</v>
      </c>
      <c r="N91" s="139" t="s">
        <v>49</v>
      </c>
      <c r="O91" s="132"/>
      <c r="P91" s="126">
        <v>2404</v>
      </c>
    </row>
    <row r="92" spans="1:16">
      <c r="A92" s="126">
        <v>89</v>
      </c>
      <c r="B92" s="8">
        <v>24020031</v>
      </c>
      <c r="C92" s="9" t="s">
        <v>108</v>
      </c>
      <c r="D92" s="9">
        <v>71.31</v>
      </c>
      <c r="E92" s="9">
        <f>RANK(D92,$D$4:$D$166,0)</f>
        <v>97</v>
      </c>
      <c r="F92" s="103">
        <v>66.5</v>
      </c>
      <c r="G92" s="103">
        <f>RANK(F92,$F$4:$F$166,0)</f>
        <v>24</v>
      </c>
      <c r="H92" s="9">
        <v>62</v>
      </c>
      <c r="I92" s="9">
        <f>RANK(H92,$H$4:$H$166,0)</f>
        <v>50</v>
      </c>
      <c r="J92" s="131">
        <f>D92*0.7+F92*0.2+H92*0.1</f>
        <v>69.417</v>
      </c>
      <c r="K92" s="126">
        <f t="shared" si="2"/>
        <v>89</v>
      </c>
      <c r="L92" s="54">
        <v>1.59</v>
      </c>
      <c r="M92" s="111" t="s">
        <v>24</v>
      </c>
      <c r="N92" s="54" t="s">
        <v>49</v>
      </c>
      <c r="O92" s="132"/>
      <c r="P92" s="126">
        <v>2401</v>
      </c>
    </row>
    <row r="93" spans="1:16">
      <c r="A93" s="126">
        <v>90</v>
      </c>
      <c r="B93" s="8">
        <v>24020129</v>
      </c>
      <c r="C93" s="9" t="s">
        <v>109</v>
      </c>
      <c r="D93" s="9">
        <v>71.29</v>
      </c>
      <c r="E93" s="9">
        <f>RANK(D93,$D$4:$D$166,0)</f>
        <v>98</v>
      </c>
      <c r="F93" s="103">
        <v>67</v>
      </c>
      <c r="G93" s="103">
        <f>RANK(F93,$F$4:$F$166,0)</f>
        <v>21</v>
      </c>
      <c r="H93" s="9">
        <v>59</v>
      </c>
      <c r="I93" s="9">
        <f>RANK(H93,$H$4:$H$166,0)</f>
        <v>66</v>
      </c>
      <c r="J93" s="131">
        <f>D93*0.7+F93*0.2+H93*0.1</f>
        <v>69.203</v>
      </c>
      <c r="K93" s="126">
        <f t="shared" si="2"/>
        <v>90</v>
      </c>
      <c r="L93" s="140">
        <v>1.72</v>
      </c>
      <c r="M93" s="111" t="s">
        <v>24</v>
      </c>
      <c r="N93" s="140" t="s">
        <v>19</v>
      </c>
      <c r="O93" s="132"/>
      <c r="P93" s="126">
        <v>2405</v>
      </c>
    </row>
    <row r="94" spans="1:16">
      <c r="A94" s="126">
        <v>91</v>
      </c>
      <c r="B94" s="8">
        <v>24020092</v>
      </c>
      <c r="C94" s="9" t="s">
        <v>110</v>
      </c>
      <c r="D94" s="9">
        <v>72.82</v>
      </c>
      <c r="E94" s="9">
        <f>RANK(D94,$D$4:$D$166,0)</f>
        <v>85</v>
      </c>
      <c r="F94" s="103">
        <v>64</v>
      </c>
      <c r="G94" s="103">
        <f>RANK(F94,$F$4:$F$166,0)</f>
        <v>71</v>
      </c>
      <c r="H94" s="9">
        <v>54</v>
      </c>
      <c r="I94" s="9">
        <f>RANK(H94,$H$4:$H$166,0)</f>
        <v>105</v>
      </c>
      <c r="J94" s="131">
        <f>D94*0.7+F94*0.2+H94*0.1</f>
        <v>69.174</v>
      </c>
      <c r="K94" s="126">
        <f t="shared" si="2"/>
        <v>91</v>
      </c>
      <c r="L94" s="135">
        <v>1.68</v>
      </c>
      <c r="M94" s="111">
        <v>431</v>
      </c>
      <c r="N94" s="156" t="s">
        <v>49</v>
      </c>
      <c r="O94" s="132"/>
      <c r="P94" s="126">
        <v>2403</v>
      </c>
    </row>
    <row r="95" spans="1:16">
      <c r="A95" s="126">
        <v>92</v>
      </c>
      <c r="B95" s="8">
        <v>24020110</v>
      </c>
      <c r="C95" s="9" t="s">
        <v>111</v>
      </c>
      <c r="D95" s="66">
        <v>74.48</v>
      </c>
      <c r="E95" s="9">
        <f>RANK(D95,$D$4:$D$166,0)</f>
        <v>77</v>
      </c>
      <c r="F95" s="66">
        <v>60</v>
      </c>
      <c r="G95" s="103">
        <f>RANK(F95,$F$4:$F$166,0)</f>
        <v>159</v>
      </c>
      <c r="H95" s="128">
        <v>50</v>
      </c>
      <c r="I95" s="9">
        <f>RANK(H95,$H$4:$H$166,0)</f>
        <v>135</v>
      </c>
      <c r="J95" s="137">
        <f>D95*0.7+F95*0.2+H95*0.1</f>
        <v>69.136</v>
      </c>
      <c r="K95" s="126">
        <f t="shared" si="2"/>
        <v>92</v>
      </c>
      <c r="L95" s="138">
        <v>2.03</v>
      </c>
      <c r="M95" s="111">
        <v>384</v>
      </c>
      <c r="N95" s="139" t="s">
        <v>19</v>
      </c>
      <c r="O95" s="132"/>
      <c r="P95" s="126">
        <v>2404</v>
      </c>
    </row>
    <row r="96" spans="1:16">
      <c r="A96" s="126">
        <v>93</v>
      </c>
      <c r="B96" s="102">
        <v>24020050</v>
      </c>
      <c r="C96" s="103" t="s">
        <v>112</v>
      </c>
      <c r="D96" s="9">
        <v>69.77</v>
      </c>
      <c r="E96" s="9">
        <f>RANK(D96,$D$4:$D$166,0)</f>
        <v>109</v>
      </c>
      <c r="F96" s="103">
        <v>65</v>
      </c>
      <c r="G96" s="103">
        <f>RANK(F96,$F$4:$F$166,0)</f>
        <v>50</v>
      </c>
      <c r="H96" s="9">
        <v>72</v>
      </c>
      <c r="I96" s="9">
        <f>RANK(H96,$H$4:$H$166,0)</f>
        <v>20</v>
      </c>
      <c r="J96" s="131">
        <f>D96*0.7+F96*0.2+H96*0.1</f>
        <v>69.039</v>
      </c>
      <c r="K96" s="126">
        <f t="shared" si="2"/>
        <v>93</v>
      </c>
      <c r="L96" s="133">
        <v>1.5</v>
      </c>
      <c r="M96" s="111">
        <v>533</v>
      </c>
      <c r="N96" s="134" t="s">
        <v>49</v>
      </c>
      <c r="O96" s="132"/>
      <c r="P96" s="126">
        <v>2402</v>
      </c>
    </row>
    <row r="97" spans="1:16">
      <c r="A97" s="126">
        <v>94</v>
      </c>
      <c r="B97" s="8">
        <v>24020150</v>
      </c>
      <c r="C97" s="9" t="s">
        <v>113</v>
      </c>
      <c r="D97" s="9">
        <v>72.47</v>
      </c>
      <c r="E97" s="9">
        <f>RANK(D97,$D$4:$D$166,0)</f>
        <v>90</v>
      </c>
      <c r="F97" s="103">
        <v>61</v>
      </c>
      <c r="G97" s="103">
        <f>RANK(F97,$F$4:$F$166,0)</f>
        <v>140</v>
      </c>
      <c r="H97" s="9">
        <v>59</v>
      </c>
      <c r="I97" s="9">
        <f>RANK(H97,$H$4:$H$166,0)</f>
        <v>66</v>
      </c>
      <c r="J97" s="131">
        <f>D97*0.7+F97*0.2+H97*0.1</f>
        <v>68.829</v>
      </c>
      <c r="K97" s="126">
        <f t="shared" si="2"/>
        <v>94</v>
      </c>
      <c r="L97" s="140">
        <v>1.82</v>
      </c>
      <c r="M97" s="111">
        <v>485</v>
      </c>
      <c r="N97" s="140" t="s">
        <v>19</v>
      </c>
      <c r="O97" s="132"/>
      <c r="P97" s="126">
        <v>2405</v>
      </c>
    </row>
    <row r="98" spans="1:16">
      <c r="A98" s="126">
        <v>95</v>
      </c>
      <c r="B98" s="8">
        <v>24020077</v>
      </c>
      <c r="C98" s="9" t="s">
        <v>114</v>
      </c>
      <c r="D98" s="9">
        <v>72.71</v>
      </c>
      <c r="E98" s="9">
        <f>RANK(D98,$D$4:$D$166,0)</f>
        <v>87</v>
      </c>
      <c r="F98" s="103">
        <v>61.5</v>
      </c>
      <c r="G98" s="103">
        <f>RANK(F98,$F$4:$F$166,0)</f>
        <v>126</v>
      </c>
      <c r="H98" s="9">
        <v>56</v>
      </c>
      <c r="I98" s="9">
        <f>RANK(H98,$H$4:$H$166,0)</f>
        <v>90</v>
      </c>
      <c r="J98" s="131">
        <f>D98*0.7+F98*0.2+H98*0.1</f>
        <v>68.797</v>
      </c>
      <c r="K98" s="126">
        <f t="shared" si="2"/>
        <v>95</v>
      </c>
      <c r="L98" s="135">
        <v>1.91</v>
      </c>
      <c r="M98" s="111">
        <v>502</v>
      </c>
      <c r="N98" s="156" t="s">
        <v>49</v>
      </c>
      <c r="O98" s="132"/>
      <c r="P98" s="126">
        <v>2403</v>
      </c>
    </row>
    <row r="99" spans="1:16">
      <c r="A99" s="126">
        <v>96</v>
      </c>
      <c r="B99" s="102">
        <v>24020044</v>
      </c>
      <c r="C99" s="103" t="s">
        <v>115</v>
      </c>
      <c r="D99" s="9">
        <v>70.03</v>
      </c>
      <c r="E99" s="9">
        <f>RANK(D99,$D$4:$D$166,0)</f>
        <v>104</v>
      </c>
      <c r="F99" s="103">
        <v>66</v>
      </c>
      <c r="G99" s="103">
        <f>RANK(F99,$F$4:$F$166,0)</f>
        <v>31</v>
      </c>
      <c r="H99" s="9">
        <v>65</v>
      </c>
      <c r="I99" s="9">
        <f>RANK(H99,$H$4:$H$166,0)</f>
        <v>35</v>
      </c>
      <c r="J99" s="131">
        <f>D99*0.7+F99*0.2+H99*0.1</f>
        <v>68.721</v>
      </c>
      <c r="K99" s="126">
        <f t="shared" si="2"/>
        <v>96</v>
      </c>
      <c r="L99" s="133">
        <v>1.38</v>
      </c>
      <c r="M99" s="111">
        <v>415</v>
      </c>
      <c r="N99" s="134" t="s">
        <v>49</v>
      </c>
      <c r="O99" s="132"/>
      <c r="P99" s="126">
        <v>2402</v>
      </c>
    </row>
    <row r="100" spans="1:16">
      <c r="A100" s="126">
        <v>97</v>
      </c>
      <c r="B100" s="8">
        <v>24020125</v>
      </c>
      <c r="C100" s="9" t="s">
        <v>116</v>
      </c>
      <c r="D100" s="66">
        <v>69.99</v>
      </c>
      <c r="E100" s="9">
        <f>RANK(D100,$D$4:$D$166,0)</f>
        <v>106</v>
      </c>
      <c r="F100" s="66">
        <v>66</v>
      </c>
      <c r="G100" s="103">
        <f>RANK(F100,$F$4:$F$166,0)</f>
        <v>31</v>
      </c>
      <c r="H100" s="128">
        <v>65</v>
      </c>
      <c r="I100" s="9">
        <f>RANK(H100,$H$4:$H$166,0)</f>
        <v>35</v>
      </c>
      <c r="J100" s="137">
        <f>D100*0.7+F100*0.2+H100*0.1</f>
        <v>68.693</v>
      </c>
      <c r="K100" s="126">
        <f t="shared" si="2"/>
        <v>97</v>
      </c>
      <c r="L100" s="138">
        <v>1.66</v>
      </c>
      <c r="M100" s="111">
        <v>417</v>
      </c>
      <c r="N100" s="139" t="s">
        <v>49</v>
      </c>
      <c r="O100" s="132"/>
      <c r="P100" s="126">
        <v>2404</v>
      </c>
    </row>
    <row r="101" spans="1:16">
      <c r="A101" s="126">
        <v>98</v>
      </c>
      <c r="B101" s="8">
        <v>24020099</v>
      </c>
      <c r="C101" s="9" t="s">
        <v>117</v>
      </c>
      <c r="D101" s="66">
        <v>72.94</v>
      </c>
      <c r="E101" s="9">
        <f>RANK(D101,$D$4:$D$166,0)</f>
        <v>84</v>
      </c>
      <c r="F101" s="66">
        <v>61</v>
      </c>
      <c r="G101" s="103">
        <f>RANK(F101,$F$4:$F$166,0)</f>
        <v>140</v>
      </c>
      <c r="H101" s="128">
        <v>54</v>
      </c>
      <c r="I101" s="9">
        <f>RANK(H101,$H$4:$H$166,0)</f>
        <v>105</v>
      </c>
      <c r="J101" s="137">
        <f>D101*0.7+F101*0.2+H101*0.1</f>
        <v>68.658</v>
      </c>
      <c r="K101" s="126">
        <f t="shared" ref="K101:K132" si="3">RANK(J101,$J$4:$J$166,0)</f>
        <v>98</v>
      </c>
      <c r="L101" s="157">
        <v>1.88</v>
      </c>
      <c r="M101" s="111">
        <v>425</v>
      </c>
      <c r="N101" s="139" t="s">
        <v>19</v>
      </c>
      <c r="O101" s="132"/>
      <c r="P101" s="126">
        <v>2404</v>
      </c>
    </row>
    <row r="102" spans="1:16">
      <c r="A102" s="126">
        <v>99</v>
      </c>
      <c r="B102" s="8">
        <v>24020115</v>
      </c>
      <c r="C102" s="9" t="s">
        <v>118</v>
      </c>
      <c r="D102" s="66">
        <v>71.37</v>
      </c>
      <c r="E102" s="9">
        <f>RANK(D102,$D$4:$D$166,0)</f>
        <v>96</v>
      </c>
      <c r="F102" s="66">
        <v>61.5</v>
      </c>
      <c r="G102" s="103">
        <f>RANK(F102,$F$4:$F$166,0)</f>
        <v>126</v>
      </c>
      <c r="H102" s="128">
        <v>62</v>
      </c>
      <c r="I102" s="9">
        <f>RANK(H102,$H$4:$H$166,0)</f>
        <v>50</v>
      </c>
      <c r="J102" s="137">
        <f>D102*0.7+F102*0.2+H102*0.1</f>
        <v>68.459</v>
      </c>
      <c r="K102" s="126">
        <f t="shared" si="3"/>
        <v>99</v>
      </c>
      <c r="L102" s="158">
        <v>1.79</v>
      </c>
      <c r="M102" s="111">
        <v>419</v>
      </c>
      <c r="N102" s="139" t="s">
        <v>49</v>
      </c>
      <c r="O102" s="132"/>
      <c r="P102" s="126">
        <v>2404</v>
      </c>
    </row>
    <row r="103" spans="1:16">
      <c r="A103" s="126">
        <v>100</v>
      </c>
      <c r="B103" s="102">
        <v>24020038</v>
      </c>
      <c r="C103" s="103" t="s">
        <v>119</v>
      </c>
      <c r="D103" s="9">
        <v>72.78</v>
      </c>
      <c r="E103" s="9">
        <f>RANK(D103,$D$4:$D$166,0)</f>
        <v>86</v>
      </c>
      <c r="F103" s="103">
        <v>62.5</v>
      </c>
      <c r="G103" s="103">
        <f>RANK(F103,$F$4:$F$166,0)</f>
        <v>103</v>
      </c>
      <c r="H103" s="9">
        <v>50</v>
      </c>
      <c r="I103" s="9">
        <f>RANK(H103,$H$4:$H$166,0)</f>
        <v>135</v>
      </c>
      <c r="J103" s="131">
        <f>D103*0.7+F103*0.2+H103*0.1</f>
        <v>68.446</v>
      </c>
      <c r="K103" s="126">
        <f t="shared" si="3"/>
        <v>100</v>
      </c>
      <c r="L103" s="159">
        <v>1.87</v>
      </c>
      <c r="M103" s="111">
        <v>524</v>
      </c>
      <c r="N103" s="134" t="s">
        <v>49</v>
      </c>
      <c r="O103" s="132"/>
      <c r="P103" s="126">
        <v>2402</v>
      </c>
    </row>
    <row r="104" spans="1:16">
      <c r="A104" s="126">
        <v>101</v>
      </c>
      <c r="B104" s="8">
        <v>24020153</v>
      </c>
      <c r="C104" s="9" t="s">
        <v>120</v>
      </c>
      <c r="D104" s="9">
        <v>68.88</v>
      </c>
      <c r="E104" s="9">
        <f>RANK(D104,$D$4:$D$166,0)</f>
        <v>111</v>
      </c>
      <c r="F104" s="103">
        <v>65</v>
      </c>
      <c r="G104" s="103">
        <f>RANK(F104,$F$4:$F$166,0)</f>
        <v>50</v>
      </c>
      <c r="H104" s="9">
        <v>71</v>
      </c>
      <c r="I104" s="9">
        <f>RANK(H104,$H$4:$H$166,0)</f>
        <v>22</v>
      </c>
      <c r="J104" s="131">
        <f>D104*0.7+F104*0.2+H104*0.1</f>
        <v>68.316</v>
      </c>
      <c r="K104" s="126">
        <f t="shared" si="3"/>
        <v>101</v>
      </c>
      <c r="L104" s="160">
        <v>1.52</v>
      </c>
      <c r="M104" s="111" t="s">
        <v>24</v>
      </c>
      <c r="N104" s="140" t="s">
        <v>49</v>
      </c>
      <c r="O104" s="132"/>
      <c r="P104" s="126">
        <v>2405</v>
      </c>
    </row>
    <row r="105" spans="1:16">
      <c r="A105" s="126">
        <v>102</v>
      </c>
      <c r="B105" s="8">
        <v>24020147</v>
      </c>
      <c r="C105" s="9" t="s">
        <v>121</v>
      </c>
      <c r="D105" s="9">
        <v>68.25</v>
      </c>
      <c r="E105" s="9">
        <f>RANK(D105,$D$4:$D$166,0)</f>
        <v>115</v>
      </c>
      <c r="F105" s="103">
        <v>66</v>
      </c>
      <c r="G105" s="103">
        <f>RANK(F105,$F$4:$F$166,0)</f>
        <v>31</v>
      </c>
      <c r="H105" s="9">
        <v>73</v>
      </c>
      <c r="I105" s="9">
        <f>RANK(H105,$H$4:$H$166,0)</f>
        <v>17</v>
      </c>
      <c r="J105" s="131">
        <f>D105*0.7+F105*0.2+H105*0.1</f>
        <v>68.275</v>
      </c>
      <c r="K105" s="126">
        <f t="shared" si="3"/>
        <v>102</v>
      </c>
      <c r="L105" s="160">
        <v>1.41</v>
      </c>
      <c r="M105" s="111">
        <v>495</v>
      </c>
      <c r="N105" s="140" t="s">
        <v>49</v>
      </c>
      <c r="O105" s="132"/>
      <c r="P105" s="126">
        <v>2405</v>
      </c>
    </row>
    <row r="106" spans="1:16">
      <c r="A106" s="126">
        <v>103</v>
      </c>
      <c r="B106" s="8">
        <v>24020015</v>
      </c>
      <c r="C106" s="9" t="s">
        <v>122</v>
      </c>
      <c r="D106" s="9">
        <v>68.83</v>
      </c>
      <c r="E106" s="9">
        <f>RANK(D106,$D$4:$D$166,0)</f>
        <v>112</v>
      </c>
      <c r="F106" s="103">
        <v>64.5</v>
      </c>
      <c r="G106" s="103">
        <f>RANK(F106,$F$4:$F$166,0)</f>
        <v>61</v>
      </c>
      <c r="H106" s="9">
        <v>71</v>
      </c>
      <c r="I106" s="9">
        <f>RANK(H106,$H$4:$H$166,0)</f>
        <v>22</v>
      </c>
      <c r="J106" s="131">
        <f>D106*0.7+F106*0.2+H106*0.1</f>
        <v>68.181</v>
      </c>
      <c r="K106" s="126">
        <f t="shared" si="3"/>
        <v>103</v>
      </c>
      <c r="L106" s="161">
        <v>1.53</v>
      </c>
      <c r="M106" s="111">
        <v>407</v>
      </c>
      <c r="N106" s="54" t="s">
        <v>49</v>
      </c>
      <c r="O106" s="132"/>
      <c r="P106" s="126">
        <v>2401</v>
      </c>
    </row>
    <row r="107" spans="1:16">
      <c r="A107" s="126">
        <v>104</v>
      </c>
      <c r="B107" s="102">
        <v>24020060</v>
      </c>
      <c r="C107" s="103" t="s">
        <v>123</v>
      </c>
      <c r="D107" s="9">
        <v>72.52</v>
      </c>
      <c r="E107" s="9">
        <f>RANK(D107,$D$4:$D$166,0)</f>
        <v>89</v>
      </c>
      <c r="F107" s="103">
        <v>61.5</v>
      </c>
      <c r="G107" s="103">
        <f>RANK(F107,$F$4:$F$166,0)</f>
        <v>126</v>
      </c>
      <c r="H107" s="9">
        <v>51</v>
      </c>
      <c r="I107" s="9">
        <f>RANK(H107,$H$4:$H$166,0)</f>
        <v>134</v>
      </c>
      <c r="J107" s="131">
        <f>D107*0.7+F107*0.2+H107*0.1</f>
        <v>68.164</v>
      </c>
      <c r="K107" s="126">
        <f t="shared" si="3"/>
        <v>104</v>
      </c>
      <c r="L107" s="159">
        <v>1.77</v>
      </c>
      <c r="M107" s="111">
        <v>531</v>
      </c>
      <c r="N107" s="134" t="s">
        <v>49</v>
      </c>
      <c r="O107" s="132"/>
      <c r="P107" s="126">
        <v>2402</v>
      </c>
    </row>
    <row r="108" spans="1:16">
      <c r="A108" s="126">
        <v>105</v>
      </c>
      <c r="B108" s="8">
        <v>24020074</v>
      </c>
      <c r="C108" s="9" t="s">
        <v>124</v>
      </c>
      <c r="D108" s="9">
        <v>69.89</v>
      </c>
      <c r="E108" s="9">
        <f>RANK(D108,$D$4:$D$166,0)</f>
        <v>107</v>
      </c>
      <c r="F108" s="103">
        <v>67</v>
      </c>
      <c r="G108" s="103">
        <f>RANK(F108,$F$4:$F$166,0)</f>
        <v>21</v>
      </c>
      <c r="H108" s="9">
        <v>58</v>
      </c>
      <c r="I108" s="9">
        <f>RANK(H108,$H$4:$H$166,0)</f>
        <v>71</v>
      </c>
      <c r="J108" s="131">
        <f>D108*0.7+F108*0.2+H108*0.1</f>
        <v>68.123</v>
      </c>
      <c r="K108" s="126">
        <f t="shared" si="3"/>
        <v>105</v>
      </c>
      <c r="L108" s="162">
        <v>1.56</v>
      </c>
      <c r="M108" s="111">
        <v>412</v>
      </c>
      <c r="N108" s="156" t="s">
        <v>49</v>
      </c>
      <c r="O108" s="132"/>
      <c r="P108" s="126">
        <v>2403</v>
      </c>
    </row>
    <row r="109" spans="1:16">
      <c r="A109" s="126">
        <v>106</v>
      </c>
      <c r="B109" s="8">
        <v>24020095</v>
      </c>
      <c r="C109" s="9" t="s">
        <v>125</v>
      </c>
      <c r="D109" s="9">
        <v>70.87</v>
      </c>
      <c r="E109" s="9">
        <f>RANK(D109,$D$4:$D$166,0)</f>
        <v>100</v>
      </c>
      <c r="F109" s="103">
        <v>63</v>
      </c>
      <c r="G109" s="103">
        <f>RANK(F109,$F$4:$F$166,0)</f>
        <v>94</v>
      </c>
      <c r="H109" s="9">
        <v>59</v>
      </c>
      <c r="I109" s="9">
        <f>RANK(H109,$H$4:$H$166,0)</f>
        <v>66</v>
      </c>
      <c r="J109" s="131">
        <f>D109*0.7+F109*0.2+H109*0.1</f>
        <v>68.109</v>
      </c>
      <c r="K109" s="126">
        <f t="shared" si="3"/>
        <v>106</v>
      </c>
      <c r="L109" s="162">
        <v>1.7</v>
      </c>
      <c r="M109" s="111">
        <v>502</v>
      </c>
      <c r="N109" s="156" t="s">
        <v>49</v>
      </c>
      <c r="O109" s="132"/>
      <c r="P109" s="126">
        <v>2403</v>
      </c>
    </row>
    <row r="110" spans="1:16">
      <c r="A110" s="126">
        <v>107</v>
      </c>
      <c r="B110" s="8">
        <v>24020123</v>
      </c>
      <c r="C110" s="9" t="s">
        <v>126</v>
      </c>
      <c r="D110" s="66">
        <v>71.53</v>
      </c>
      <c r="E110" s="9">
        <f>RANK(D110,$D$4:$D$166,0)</f>
        <v>94</v>
      </c>
      <c r="F110" s="66">
        <v>62</v>
      </c>
      <c r="G110" s="103">
        <f>RANK(F110,$F$4:$F$166,0)</f>
        <v>118</v>
      </c>
      <c r="H110" s="128">
        <v>53</v>
      </c>
      <c r="I110" s="9">
        <f>RANK(H110,$H$4:$H$166,0)</f>
        <v>121</v>
      </c>
      <c r="J110" s="137">
        <f>D110*0.7+F110*0.2+H110*0.1</f>
        <v>67.771</v>
      </c>
      <c r="K110" s="126">
        <f t="shared" si="3"/>
        <v>107</v>
      </c>
      <c r="L110" s="158">
        <v>1.62</v>
      </c>
      <c r="M110" s="111" t="s">
        <v>24</v>
      </c>
      <c r="N110" s="139" t="s">
        <v>49</v>
      </c>
      <c r="O110" s="132"/>
      <c r="P110" s="126">
        <v>2404</v>
      </c>
    </row>
    <row r="111" spans="1:16">
      <c r="A111" s="126">
        <v>108</v>
      </c>
      <c r="B111" s="102">
        <v>24020034</v>
      </c>
      <c r="C111" s="103" t="s">
        <v>127</v>
      </c>
      <c r="D111" s="9">
        <v>70.01</v>
      </c>
      <c r="E111" s="9">
        <f>RANK(D111,$D$4:$D$166,0)</f>
        <v>105</v>
      </c>
      <c r="F111" s="103">
        <v>64</v>
      </c>
      <c r="G111" s="103">
        <f>RANK(F111,$F$4:$F$166,0)</f>
        <v>71</v>
      </c>
      <c r="H111" s="9">
        <v>59</v>
      </c>
      <c r="I111" s="9">
        <f>RANK(H111,$H$4:$H$166,0)</f>
        <v>66</v>
      </c>
      <c r="J111" s="131">
        <f>D111*0.7+F111*0.2+H111*0.1</f>
        <v>67.707</v>
      </c>
      <c r="K111" s="126">
        <f t="shared" si="3"/>
        <v>108</v>
      </c>
      <c r="L111" s="159">
        <v>1.68</v>
      </c>
      <c r="M111" s="111">
        <v>444</v>
      </c>
      <c r="N111" s="134" t="s">
        <v>49</v>
      </c>
      <c r="O111" s="132"/>
      <c r="P111" s="126">
        <v>2402</v>
      </c>
    </row>
    <row r="112" spans="1:16">
      <c r="A112" s="126">
        <v>109</v>
      </c>
      <c r="B112" s="8">
        <v>24020072</v>
      </c>
      <c r="C112" s="9" t="s">
        <v>128</v>
      </c>
      <c r="D112" s="9">
        <v>70.17</v>
      </c>
      <c r="E112" s="9">
        <f>RANK(D112,$D$4:$D$166,0)</f>
        <v>102</v>
      </c>
      <c r="F112" s="103">
        <v>61</v>
      </c>
      <c r="G112" s="103">
        <f>RANK(F112,$F$4:$F$166,0)</f>
        <v>140</v>
      </c>
      <c r="H112" s="9">
        <v>58</v>
      </c>
      <c r="I112" s="9">
        <f>RANK(H112,$H$4:$H$166,0)</f>
        <v>71</v>
      </c>
      <c r="J112" s="131">
        <f>D112*0.7+F112*0.2+H112*0.1</f>
        <v>67.119</v>
      </c>
      <c r="K112" s="126">
        <f t="shared" si="3"/>
        <v>109</v>
      </c>
      <c r="L112" s="162">
        <v>1.61</v>
      </c>
      <c r="M112" s="111" t="s">
        <v>24</v>
      </c>
      <c r="N112" s="156" t="s">
        <v>49</v>
      </c>
      <c r="O112" s="132"/>
      <c r="P112" s="126">
        <v>2403</v>
      </c>
    </row>
    <row r="113" spans="1:16">
      <c r="A113" s="126">
        <v>110</v>
      </c>
      <c r="B113" s="8">
        <v>24020085</v>
      </c>
      <c r="C113" s="9" t="s">
        <v>129</v>
      </c>
      <c r="D113" s="9">
        <v>69.84</v>
      </c>
      <c r="E113" s="9">
        <f>RANK(D113,$D$4:$D$166,0)</f>
        <v>108</v>
      </c>
      <c r="F113" s="103">
        <v>64.5</v>
      </c>
      <c r="G113" s="103">
        <f>RANK(F113,$F$4:$F$166,0)</f>
        <v>61</v>
      </c>
      <c r="H113" s="9">
        <v>53</v>
      </c>
      <c r="I113" s="9">
        <f>RANK(H113,$H$4:$H$166,0)</f>
        <v>121</v>
      </c>
      <c r="J113" s="131">
        <f>D113*0.7+F113*0.2+H113*0.1</f>
        <v>67.088</v>
      </c>
      <c r="K113" s="126">
        <f t="shared" si="3"/>
        <v>110</v>
      </c>
      <c r="L113" s="162">
        <v>1.55</v>
      </c>
      <c r="M113" s="111" t="s">
        <v>24</v>
      </c>
      <c r="N113" s="156" t="s">
        <v>49</v>
      </c>
      <c r="O113" s="132"/>
      <c r="P113" s="126">
        <v>2403</v>
      </c>
    </row>
    <row r="114" spans="1:16">
      <c r="A114" s="126">
        <v>111</v>
      </c>
      <c r="B114" s="8">
        <v>24020068</v>
      </c>
      <c r="C114" s="9" t="s">
        <v>130</v>
      </c>
      <c r="D114" s="9">
        <v>69.19</v>
      </c>
      <c r="E114" s="9">
        <f>RANK(D114,$D$4:$D$166,0)</f>
        <v>110</v>
      </c>
      <c r="F114" s="103">
        <v>61.5</v>
      </c>
      <c r="G114" s="103">
        <f>RANK(F114,$F$4:$F$166,0)</f>
        <v>126</v>
      </c>
      <c r="H114" s="9">
        <v>62</v>
      </c>
      <c r="I114" s="9">
        <f>RANK(H114,$H$4:$H$166,0)</f>
        <v>50</v>
      </c>
      <c r="J114" s="131">
        <f>D114*0.7+F114*0.2+H114*0.1</f>
        <v>66.933</v>
      </c>
      <c r="K114" s="126">
        <f t="shared" si="3"/>
        <v>111</v>
      </c>
      <c r="L114" s="162">
        <v>1.61</v>
      </c>
      <c r="M114" s="111">
        <v>484</v>
      </c>
      <c r="N114" s="156" t="s">
        <v>49</v>
      </c>
      <c r="O114" s="132"/>
      <c r="P114" s="126">
        <v>2403</v>
      </c>
    </row>
    <row r="115" spans="1:16">
      <c r="A115" s="126">
        <v>112</v>
      </c>
      <c r="B115" s="8">
        <v>24020088</v>
      </c>
      <c r="C115" s="9" t="s">
        <v>131</v>
      </c>
      <c r="D115" s="9">
        <v>71.02</v>
      </c>
      <c r="E115" s="9">
        <f>RANK(D115,$D$4:$D$166,0)</f>
        <v>99</v>
      </c>
      <c r="F115" s="103">
        <v>61</v>
      </c>
      <c r="G115" s="103">
        <f>RANK(F115,$F$4:$F$166,0)</f>
        <v>140</v>
      </c>
      <c r="H115" s="9">
        <v>50</v>
      </c>
      <c r="I115" s="9">
        <f>RANK(H115,$H$4:$H$166,0)</f>
        <v>135</v>
      </c>
      <c r="J115" s="131">
        <f>D115*0.7+F115*0.2+H115*0.1</f>
        <v>66.914</v>
      </c>
      <c r="K115" s="126">
        <f t="shared" si="3"/>
        <v>112</v>
      </c>
      <c r="L115" s="162">
        <v>1.7</v>
      </c>
      <c r="M115" s="111">
        <v>458</v>
      </c>
      <c r="N115" s="136" t="s">
        <v>19</v>
      </c>
      <c r="O115" s="132"/>
      <c r="P115" s="126">
        <v>2403</v>
      </c>
    </row>
    <row r="116" spans="1:16">
      <c r="A116" s="126">
        <v>113</v>
      </c>
      <c r="B116" s="102">
        <v>24020058</v>
      </c>
      <c r="C116" s="103" t="s">
        <v>132</v>
      </c>
      <c r="D116" s="9">
        <v>70.49</v>
      </c>
      <c r="E116" s="9">
        <f>RANK(D116,$D$4:$D$166,0)</f>
        <v>101</v>
      </c>
      <c r="F116" s="103">
        <v>62</v>
      </c>
      <c r="G116" s="103">
        <f>RANK(F116,$F$4:$F$166,0)</f>
        <v>118</v>
      </c>
      <c r="H116" s="9">
        <v>50</v>
      </c>
      <c r="I116" s="9">
        <f>RANK(H116,$H$4:$H$166,0)</f>
        <v>135</v>
      </c>
      <c r="J116" s="131">
        <f>D116*0.7+F116*0.2+H116*0.1</f>
        <v>66.743</v>
      </c>
      <c r="K116" s="126">
        <f t="shared" si="3"/>
        <v>113</v>
      </c>
      <c r="L116" s="159">
        <v>1.77</v>
      </c>
      <c r="M116" s="111" t="s">
        <v>24</v>
      </c>
      <c r="N116" s="134" t="s">
        <v>49</v>
      </c>
      <c r="O116" s="132"/>
      <c r="P116" s="126">
        <v>2402</v>
      </c>
    </row>
    <row r="117" spans="1:16">
      <c r="A117" s="126">
        <v>114</v>
      </c>
      <c r="B117" s="8">
        <v>24020145</v>
      </c>
      <c r="C117" s="9" t="s">
        <v>133</v>
      </c>
      <c r="D117" s="9">
        <v>66.41</v>
      </c>
      <c r="E117" s="9">
        <f>RANK(D117,$D$4:$D$166,0)</f>
        <v>129</v>
      </c>
      <c r="F117" s="103">
        <v>66</v>
      </c>
      <c r="G117" s="103">
        <f>RANK(F117,$F$4:$F$166,0)</f>
        <v>31</v>
      </c>
      <c r="H117" s="9">
        <v>70</v>
      </c>
      <c r="I117" s="9">
        <f>RANK(H117,$H$4:$H$166,0)</f>
        <v>24</v>
      </c>
      <c r="J117" s="131">
        <f>D117*0.7+F117*0.2+H117*0.1</f>
        <v>66.687</v>
      </c>
      <c r="K117" s="126">
        <f t="shared" si="3"/>
        <v>114</v>
      </c>
      <c r="L117" s="160">
        <v>1.22</v>
      </c>
      <c r="M117" s="111" t="s">
        <v>24</v>
      </c>
      <c r="N117" s="140" t="s">
        <v>49</v>
      </c>
      <c r="O117" s="132"/>
      <c r="P117" s="126">
        <v>2405</v>
      </c>
    </row>
    <row r="118" spans="1:16">
      <c r="A118" s="126">
        <v>115</v>
      </c>
      <c r="B118" s="8">
        <v>24020005</v>
      </c>
      <c r="C118" s="9" t="s">
        <v>134</v>
      </c>
      <c r="D118" s="9">
        <v>67.53</v>
      </c>
      <c r="E118" s="9">
        <f>RANK(D118,$D$4:$D$166,0)</f>
        <v>120</v>
      </c>
      <c r="F118" s="152">
        <v>65</v>
      </c>
      <c r="G118" s="103">
        <f>RANK(F118,$F$4:$F$166,0)</f>
        <v>50</v>
      </c>
      <c r="H118" s="9">
        <v>62</v>
      </c>
      <c r="I118" s="9">
        <f>RANK(H118,$H$4:$H$166,0)</f>
        <v>50</v>
      </c>
      <c r="J118" s="131">
        <f>D118*0.7+F118*0.2+H118*0.1</f>
        <v>66.471</v>
      </c>
      <c r="K118" s="126">
        <f t="shared" si="3"/>
        <v>115</v>
      </c>
      <c r="L118" s="161">
        <v>1.55</v>
      </c>
      <c r="M118" s="126">
        <v>513</v>
      </c>
      <c r="N118" s="54" t="s">
        <v>49</v>
      </c>
      <c r="O118" s="132"/>
      <c r="P118" s="126">
        <v>2401</v>
      </c>
    </row>
    <row r="119" spans="1:16">
      <c r="A119" s="126">
        <v>116</v>
      </c>
      <c r="B119" s="8">
        <v>24020111</v>
      </c>
      <c r="C119" s="9" t="s">
        <v>135</v>
      </c>
      <c r="D119" s="66">
        <v>68.6</v>
      </c>
      <c r="E119" s="9">
        <f>RANK(D119,$D$4:$D$166,0)</f>
        <v>113</v>
      </c>
      <c r="F119" s="66">
        <v>62.5</v>
      </c>
      <c r="G119" s="103">
        <f>RANK(F119,$F$4:$F$166,0)</f>
        <v>103</v>
      </c>
      <c r="H119" s="128">
        <v>57</v>
      </c>
      <c r="I119" s="9">
        <f>RANK(H119,$H$4:$H$166,0)</f>
        <v>85</v>
      </c>
      <c r="J119" s="137">
        <f>D119*0.7+F119*0.2+H119*0.1</f>
        <v>66.22</v>
      </c>
      <c r="K119" s="126">
        <f t="shared" si="3"/>
        <v>116</v>
      </c>
      <c r="L119" s="158">
        <v>1.61</v>
      </c>
      <c r="M119" s="126">
        <v>573</v>
      </c>
      <c r="N119" s="139" t="s">
        <v>49</v>
      </c>
      <c r="O119" s="132"/>
      <c r="P119" s="126">
        <v>2404</v>
      </c>
    </row>
    <row r="120" spans="1:16">
      <c r="A120" s="126">
        <v>117</v>
      </c>
      <c r="B120" s="8">
        <v>24020004</v>
      </c>
      <c r="C120" s="9" t="s">
        <v>136</v>
      </c>
      <c r="D120" s="9">
        <v>67.95</v>
      </c>
      <c r="E120" s="9">
        <f>RANK(D120,$D$4:$D$166,0)</f>
        <v>116</v>
      </c>
      <c r="F120" s="152">
        <v>64</v>
      </c>
      <c r="G120" s="103">
        <f>RANK(F120,$F$4:$F$166,0)</f>
        <v>71</v>
      </c>
      <c r="H120" s="9">
        <v>58</v>
      </c>
      <c r="I120" s="9">
        <f>RANK(H120,$H$4:$H$166,0)</f>
        <v>71</v>
      </c>
      <c r="J120" s="131">
        <f>D120*0.7+F120*0.2+H120*0.1</f>
        <v>66.165</v>
      </c>
      <c r="K120" s="126">
        <f t="shared" si="3"/>
        <v>117</v>
      </c>
      <c r="L120" s="161">
        <v>1.33</v>
      </c>
      <c r="M120" s="126">
        <v>451</v>
      </c>
      <c r="N120" s="54" t="s">
        <v>49</v>
      </c>
      <c r="O120" s="132"/>
      <c r="P120" s="126">
        <v>2401</v>
      </c>
    </row>
    <row r="121" spans="1:16">
      <c r="A121" s="126">
        <v>118</v>
      </c>
      <c r="B121" s="8">
        <v>24020014</v>
      </c>
      <c r="C121" s="9" t="s">
        <v>137</v>
      </c>
      <c r="D121" s="9">
        <v>65.02</v>
      </c>
      <c r="E121" s="9">
        <f>RANK(D121,$D$4:$D$166,0)</f>
        <v>134</v>
      </c>
      <c r="F121" s="103">
        <v>62</v>
      </c>
      <c r="G121" s="103">
        <f>RANK(F121,$F$4:$F$166,0)</f>
        <v>118</v>
      </c>
      <c r="H121" s="9">
        <v>81</v>
      </c>
      <c r="I121" s="9">
        <f>RANK(H121,$H$4:$H$166,0)</f>
        <v>11</v>
      </c>
      <c r="J121" s="131">
        <f>D121*0.7+F121*0.2+H121*0.1</f>
        <v>66.014</v>
      </c>
      <c r="K121" s="126">
        <f t="shared" si="3"/>
        <v>118</v>
      </c>
      <c r="L121" s="161">
        <v>1.26</v>
      </c>
      <c r="M121" s="126">
        <v>488</v>
      </c>
      <c r="N121" s="54" t="s">
        <v>49</v>
      </c>
      <c r="O121" s="132"/>
      <c r="P121" s="126">
        <v>2401</v>
      </c>
    </row>
    <row r="122" spans="1:16">
      <c r="A122" s="126">
        <v>119</v>
      </c>
      <c r="B122" s="8">
        <v>24020106</v>
      </c>
      <c r="C122" s="9" t="s">
        <v>138</v>
      </c>
      <c r="D122" s="66">
        <v>67.38</v>
      </c>
      <c r="E122" s="9">
        <f>RANK(D122,$D$4:$D$166,0)</f>
        <v>122</v>
      </c>
      <c r="F122" s="66">
        <v>65</v>
      </c>
      <c r="G122" s="103">
        <f>RANK(F122,$F$4:$F$166,0)</f>
        <v>50</v>
      </c>
      <c r="H122" s="128">
        <v>58</v>
      </c>
      <c r="I122" s="9">
        <f>RANK(H122,$H$4:$H$166,0)</f>
        <v>71</v>
      </c>
      <c r="J122" s="137">
        <f>D122*0.7+F122*0.2+H122*0.1</f>
        <v>65.966</v>
      </c>
      <c r="K122" s="126">
        <f t="shared" si="3"/>
        <v>119</v>
      </c>
      <c r="L122" s="158">
        <v>1.41</v>
      </c>
      <c r="M122" s="126">
        <v>442</v>
      </c>
      <c r="N122" s="139" t="s">
        <v>49</v>
      </c>
      <c r="O122" s="132"/>
      <c r="P122" s="126">
        <v>2404</v>
      </c>
    </row>
    <row r="123" spans="1:16">
      <c r="A123" s="126">
        <v>120</v>
      </c>
      <c r="B123" s="8">
        <v>24020013</v>
      </c>
      <c r="C123" s="9" t="s">
        <v>139</v>
      </c>
      <c r="D123" s="9">
        <v>67.83</v>
      </c>
      <c r="E123" s="9">
        <f>RANK(D123,$D$4:$D$166,0)</f>
        <v>117</v>
      </c>
      <c r="F123" s="103">
        <v>62</v>
      </c>
      <c r="G123" s="103">
        <f>RANK(F123,$F$4:$F$166,0)</f>
        <v>118</v>
      </c>
      <c r="H123" s="9">
        <v>58</v>
      </c>
      <c r="I123" s="9">
        <f>RANK(H123,$H$4:$H$166,0)</f>
        <v>71</v>
      </c>
      <c r="J123" s="131">
        <f>D123*0.7+F123*0.2+H123*0.1</f>
        <v>65.681</v>
      </c>
      <c r="K123" s="126">
        <f t="shared" si="3"/>
        <v>120</v>
      </c>
      <c r="L123" s="161">
        <v>1.48</v>
      </c>
      <c r="M123" s="126">
        <v>547</v>
      </c>
      <c r="N123" s="54" t="s">
        <v>49</v>
      </c>
      <c r="O123" s="132"/>
      <c r="P123" s="126">
        <v>2401</v>
      </c>
    </row>
    <row r="124" spans="1:16">
      <c r="A124" s="126">
        <v>121</v>
      </c>
      <c r="B124" s="8">
        <v>24020117</v>
      </c>
      <c r="C124" s="9" t="s">
        <v>140</v>
      </c>
      <c r="D124" s="153">
        <v>67.78</v>
      </c>
      <c r="E124" s="9">
        <f>RANK(D124,$D$4:$D$166,0)</f>
        <v>118</v>
      </c>
      <c r="F124" s="66">
        <v>66</v>
      </c>
      <c r="G124" s="103">
        <f>RANK(F124,$F$4:$F$166,0)</f>
        <v>31</v>
      </c>
      <c r="H124" s="128">
        <v>50</v>
      </c>
      <c r="I124" s="9">
        <f>RANK(H124,$H$4:$H$166,0)</f>
        <v>135</v>
      </c>
      <c r="J124" s="137">
        <f>D124*0.7+F124*0.2+H124*0.1</f>
        <v>65.646</v>
      </c>
      <c r="K124" s="126">
        <f t="shared" si="3"/>
        <v>121</v>
      </c>
      <c r="L124" s="158">
        <v>1.39</v>
      </c>
      <c r="M124" s="126" t="s">
        <v>24</v>
      </c>
      <c r="N124" s="139" t="s">
        <v>49</v>
      </c>
      <c r="O124" s="132"/>
      <c r="P124" s="126">
        <v>2404</v>
      </c>
    </row>
    <row r="125" spans="1:16">
      <c r="A125" s="126">
        <v>122</v>
      </c>
      <c r="B125" s="102">
        <v>24020046</v>
      </c>
      <c r="C125" s="103" t="s">
        <v>141</v>
      </c>
      <c r="D125" s="9">
        <v>68.38</v>
      </c>
      <c r="E125" s="9">
        <f>RANK(D125,$D$4:$D$166,0)</f>
        <v>114</v>
      </c>
      <c r="F125" s="103">
        <v>62.5</v>
      </c>
      <c r="G125" s="103">
        <f>RANK(F125,$F$4:$F$166,0)</f>
        <v>103</v>
      </c>
      <c r="H125" s="9">
        <v>50</v>
      </c>
      <c r="I125" s="9">
        <f>RANK(H125,$H$4:$H$166,0)</f>
        <v>135</v>
      </c>
      <c r="J125" s="131">
        <f>D125*0.7+F125*0.2+H125*0.1</f>
        <v>65.366</v>
      </c>
      <c r="K125" s="126">
        <f t="shared" si="3"/>
        <v>122</v>
      </c>
      <c r="L125" s="159">
        <v>1.48</v>
      </c>
      <c r="M125" s="126" t="s">
        <v>24</v>
      </c>
      <c r="N125" s="134" t="s">
        <v>49</v>
      </c>
      <c r="O125" s="132"/>
      <c r="P125" s="126">
        <v>2402</v>
      </c>
    </row>
    <row r="126" spans="1:16">
      <c r="A126" s="126">
        <v>123</v>
      </c>
      <c r="B126" s="8">
        <v>24020151</v>
      </c>
      <c r="C126" s="9" t="s">
        <v>142</v>
      </c>
      <c r="D126" s="9">
        <v>66.61</v>
      </c>
      <c r="E126" s="9">
        <f>RANK(D126,$D$4:$D$166,0)</f>
        <v>127</v>
      </c>
      <c r="F126" s="103">
        <v>63.5</v>
      </c>
      <c r="G126" s="103">
        <f>RANK(F126,$F$4:$F$166,0)</f>
        <v>84</v>
      </c>
      <c r="H126" s="9">
        <v>60</v>
      </c>
      <c r="I126" s="9">
        <f>RANK(H126,$H$4:$H$166,0)</f>
        <v>62</v>
      </c>
      <c r="J126" s="131">
        <f>D126*0.7+F126*0.2+H126*0.1</f>
        <v>65.327</v>
      </c>
      <c r="K126" s="126">
        <f t="shared" si="3"/>
        <v>123</v>
      </c>
      <c r="L126" s="160">
        <v>1.255</v>
      </c>
      <c r="M126" s="111" t="s">
        <v>24</v>
      </c>
      <c r="N126" s="140" t="s">
        <v>49</v>
      </c>
      <c r="O126" s="132"/>
      <c r="P126" s="126">
        <v>2405</v>
      </c>
    </row>
    <row r="127" spans="1:16">
      <c r="A127" s="126">
        <v>124</v>
      </c>
      <c r="B127" s="8">
        <v>24020157</v>
      </c>
      <c r="C127" s="9" t="s">
        <v>143</v>
      </c>
      <c r="D127" s="9">
        <v>67.46</v>
      </c>
      <c r="E127" s="9">
        <f>RANK(D127,$D$4:$D$166,0)</f>
        <v>121</v>
      </c>
      <c r="F127" s="103">
        <v>64</v>
      </c>
      <c r="G127" s="103">
        <f>RANK(F127,$F$4:$F$166,0)</f>
        <v>71</v>
      </c>
      <c r="H127" s="9">
        <v>53</v>
      </c>
      <c r="I127" s="9">
        <f>RANK(H127,$H$4:$H$166,0)</f>
        <v>121</v>
      </c>
      <c r="J127" s="131">
        <f>D127*0.7+F127*0.2+H127*0.1</f>
        <v>65.322</v>
      </c>
      <c r="K127" s="126">
        <f t="shared" si="3"/>
        <v>124</v>
      </c>
      <c r="L127" s="160">
        <v>1.35</v>
      </c>
      <c r="M127" s="111" t="s">
        <v>24</v>
      </c>
      <c r="N127" s="140" t="s">
        <v>49</v>
      </c>
      <c r="O127" s="132"/>
      <c r="P127" s="126">
        <v>2405</v>
      </c>
    </row>
    <row r="128" spans="1:16">
      <c r="A128" s="126">
        <v>125</v>
      </c>
      <c r="B128" s="102">
        <v>24020063</v>
      </c>
      <c r="C128" s="103" t="s">
        <v>144</v>
      </c>
      <c r="D128" s="9">
        <v>66.8</v>
      </c>
      <c r="E128" s="9">
        <f>RANK(D128,$D$4:$D$166,0)</f>
        <v>124</v>
      </c>
      <c r="F128" s="103">
        <v>65</v>
      </c>
      <c r="G128" s="103">
        <f>RANK(F128,$F$4:$F$166,0)</f>
        <v>50</v>
      </c>
      <c r="H128" s="9">
        <v>55</v>
      </c>
      <c r="I128" s="9">
        <f>RANK(H128,$H$4:$H$166,0)</f>
        <v>97</v>
      </c>
      <c r="J128" s="131">
        <f>D128*0.7+F128*0.2+H128*0.1</f>
        <v>65.26</v>
      </c>
      <c r="K128" s="126">
        <f t="shared" si="3"/>
        <v>125</v>
      </c>
      <c r="L128" s="159">
        <v>1.33</v>
      </c>
      <c r="M128" s="111">
        <v>470</v>
      </c>
      <c r="N128" s="134" t="s">
        <v>49</v>
      </c>
      <c r="O128" s="132"/>
      <c r="P128" s="126">
        <v>2402</v>
      </c>
    </row>
    <row r="129" spans="1:16">
      <c r="A129" s="126">
        <v>126</v>
      </c>
      <c r="B129" s="8">
        <v>24020126</v>
      </c>
      <c r="C129" s="9" t="s">
        <v>145</v>
      </c>
      <c r="D129" s="66">
        <v>66.8</v>
      </c>
      <c r="E129" s="9">
        <f>RANK(D129,$D$4:$D$166,0)</f>
        <v>124</v>
      </c>
      <c r="F129" s="66">
        <v>63</v>
      </c>
      <c r="G129" s="103">
        <f>RANK(F129,$F$4:$F$166,0)</f>
        <v>94</v>
      </c>
      <c r="H129" s="128">
        <v>58</v>
      </c>
      <c r="I129" s="9">
        <f>RANK(H129,$H$4:$H$166,0)</f>
        <v>71</v>
      </c>
      <c r="J129" s="137">
        <f>D129*0.7+F129*0.2+H129*0.1</f>
        <v>65.16</v>
      </c>
      <c r="K129" s="126">
        <f t="shared" si="3"/>
        <v>126</v>
      </c>
      <c r="L129" s="158">
        <v>1.58</v>
      </c>
      <c r="M129" s="111">
        <v>496</v>
      </c>
      <c r="N129" s="139" t="s">
        <v>49</v>
      </c>
      <c r="O129" s="132"/>
      <c r="P129" s="126">
        <v>2404</v>
      </c>
    </row>
    <row r="130" spans="1:16">
      <c r="A130" s="126">
        <v>127</v>
      </c>
      <c r="B130" s="102">
        <v>24020033</v>
      </c>
      <c r="C130" s="103" t="s">
        <v>146</v>
      </c>
      <c r="D130" s="9">
        <v>64.49</v>
      </c>
      <c r="E130" s="9">
        <f>RANK(D130,$D$4:$D$166,0)</f>
        <v>136</v>
      </c>
      <c r="F130" s="103">
        <v>63</v>
      </c>
      <c r="G130" s="103">
        <f>RANK(F130,$F$4:$F$166,0)</f>
        <v>94</v>
      </c>
      <c r="H130" s="9">
        <v>69</v>
      </c>
      <c r="I130" s="9">
        <f>RANK(H130,$H$4:$H$166,0)</f>
        <v>26</v>
      </c>
      <c r="J130" s="131">
        <f>D130*0.7+F130*0.2+H130*0.1</f>
        <v>64.643</v>
      </c>
      <c r="K130" s="126">
        <f t="shared" si="3"/>
        <v>127</v>
      </c>
      <c r="L130" s="159">
        <v>1.15</v>
      </c>
      <c r="M130" s="111">
        <v>422</v>
      </c>
      <c r="N130" s="134" t="s">
        <v>49</v>
      </c>
      <c r="O130" s="132"/>
      <c r="P130" s="126">
        <v>2402</v>
      </c>
    </row>
    <row r="131" spans="1:16">
      <c r="A131" s="126">
        <v>128</v>
      </c>
      <c r="B131" s="8">
        <v>24020012</v>
      </c>
      <c r="C131" s="9" t="s">
        <v>147</v>
      </c>
      <c r="D131" s="9">
        <v>66.63</v>
      </c>
      <c r="E131" s="9">
        <f>RANK(D131,$D$4:$D$166,0)</f>
        <v>126</v>
      </c>
      <c r="F131" s="103">
        <v>63.5</v>
      </c>
      <c r="G131" s="103">
        <f>RANK(F131,$F$4:$F$166,0)</f>
        <v>84</v>
      </c>
      <c r="H131" s="9">
        <v>53</v>
      </c>
      <c r="I131" s="9">
        <f>RANK(H131,$H$4:$H$166,0)</f>
        <v>121</v>
      </c>
      <c r="J131" s="131">
        <f>D131*0.7+F131*0.2+H131*0.1</f>
        <v>64.641</v>
      </c>
      <c r="K131" s="126">
        <f t="shared" si="3"/>
        <v>128</v>
      </c>
      <c r="L131" s="161">
        <v>1.4</v>
      </c>
      <c r="M131" s="111">
        <v>440</v>
      </c>
      <c r="N131" s="54" t="s">
        <v>49</v>
      </c>
      <c r="O131" s="132"/>
      <c r="P131" s="126">
        <v>2401</v>
      </c>
    </row>
    <row r="132" spans="1:16">
      <c r="A132" s="126">
        <v>129</v>
      </c>
      <c r="B132" s="8">
        <v>24020071</v>
      </c>
      <c r="C132" s="9" t="s">
        <v>148</v>
      </c>
      <c r="D132" s="9">
        <v>67.75</v>
      </c>
      <c r="E132" s="9">
        <f>RANK(D132,$D$4:$D$166,0)</f>
        <v>119</v>
      </c>
      <c r="F132" s="103">
        <v>61</v>
      </c>
      <c r="G132" s="103">
        <f>RANK(F132,$F$4:$F$166,0)</f>
        <v>140</v>
      </c>
      <c r="H132" s="9">
        <v>50</v>
      </c>
      <c r="I132" s="9">
        <f>RANK(H132,$H$4:$H$166,0)</f>
        <v>135</v>
      </c>
      <c r="J132" s="131">
        <f>D132*0.7+F132*0.2+H132*0.1</f>
        <v>64.625</v>
      </c>
      <c r="K132" s="126">
        <f t="shared" si="3"/>
        <v>129</v>
      </c>
      <c r="L132" s="162">
        <v>1.44</v>
      </c>
      <c r="M132" s="111" t="s">
        <v>24</v>
      </c>
      <c r="N132" s="156" t="s">
        <v>49</v>
      </c>
      <c r="O132" s="132"/>
      <c r="P132" s="126">
        <v>2403</v>
      </c>
    </row>
    <row r="133" spans="1:16">
      <c r="A133" s="126">
        <v>130</v>
      </c>
      <c r="B133" s="102">
        <v>24020057</v>
      </c>
      <c r="C133" s="103" t="s">
        <v>149</v>
      </c>
      <c r="D133" s="9">
        <v>66.85</v>
      </c>
      <c r="E133" s="9">
        <f>RANK(D133,$D$4:$D$166,0)</f>
        <v>123</v>
      </c>
      <c r="F133" s="103">
        <v>64</v>
      </c>
      <c r="G133" s="103">
        <f>RANK(F133,$F$4:$F$166,0)</f>
        <v>71</v>
      </c>
      <c r="H133" s="9">
        <v>50</v>
      </c>
      <c r="I133" s="9">
        <f>RANK(H133,$H$4:$H$166,0)</f>
        <v>135</v>
      </c>
      <c r="J133" s="131">
        <f>D133*0.7+F133*0.2+H133*0.1</f>
        <v>64.595</v>
      </c>
      <c r="K133" s="126">
        <f t="shared" ref="K133:K164" si="4">RANK(J133,$J$4:$J$166,0)</f>
        <v>130</v>
      </c>
      <c r="L133" s="133">
        <v>1.53</v>
      </c>
      <c r="M133" s="111">
        <v>459</v>
      </c>
      <c r="N133" s="134" t="s">
        <v>49</v>
      </c>
      <c r="O133" s="132"/>
      <c r="P133" s="126">
        <v>2402</v>
      </c>
    </row>
    <row r="134" spans="1:16">
      <c r="A134" s="126">
        <v>131</v>
      </c>
      <c r="B134" s="8">
        <v>24020152</v>
      </c>
      <c r="C134" s="9" t="s">
        <v>150</v>
      </c>
      <c r="D134" s="9">
        <v>66.47</v>
      </c>
      <c r="E134" s="9">
        <f>RANK(D134,$D$4:$D$166,0)</f>
        <v>128</v>
      </c>
      <c r="F134" s="103">
        <v>63.5</v>
      </c>
      <c r="G134" s="103">
        <f>RANK(F134,$F$4:$F$166,0)</f>
        <v>84</v>
      </c>
      <c r="H134" s="9">
        <v>53</v>
      </c>
      <c r="I134" s="9">
        <f>RANK(H134,$H$4:$H$166,0)</f>
        <v>121</v>
      </c>
      <c r="J134" s="131">
        <f>D134*0.7+F134*0.2+H134*0.1</f>
        <v>64.529</v>
      </c>
      <c r="K134" s="126">
        <f t="shared" si="4"/>
        <v>131</v>
      </c>
      <c r="L134" s="140">
        <v>1.26</v>
      </c>
      <c r="M134" s="111" t="s">
        <v>24</v>
      </c>
      <c r="N134" s="140" t="s">
        <v>49</v>
      </c>
      <c r="O134" s="132"/>
      <c r="P134" s="126">
        <v>2405</v>
      </c>
    </row>
    <row r="135" spans="1:16">
      <c r="A135" s="126">
        <v>132</v>
      </c>
      <c r="B135" s="15">
        <v>24020134</v>
      </c>
      <c r="C135" s="16" t="s">
        <v>151</v>
      </c>
      <c r="D135" s="9">
        <v>65.46</v>
      </c>
      <c r="E135" s="9">
        <f>RANK(D135,$D$4:$D$166,0)</f>
        <v>132</v>
      </c>
      <c r="F135" s="103">
        <v>61.5</v>
      </c>
      <c r="G135" s="103">
        <f>RANK(F135,$F$4:$F$166,0)</f>
        <v>126</v>
      </c>
      <c r="H135" s="9">
        <v>62</v>
      </c>
      <c r="I135" s="9">
        <f>RANK(H135,$H$4:$H$166,0)</f>
        <v>50</v>
      </c>
      <c r="J135" s="131">
        <f>D135*0.7+F135*0.2+H135*0.1</f>
        <v>64.322</v>
      </c>
      <c r="K135" s="126">
        <f t="shared" si="4"/>
        <v>132</v>
      </c>
      <c r="L135" s="140">
        <v>1.31</v>
      </c>
      <c r="M135" s="111" t="s">
        <v>24</v>
      </c>
      <c r="N135" s="134" t="s">
        <v>49</v>
      </c>
      <c r="O135" s="132"/>
      <c r="P135" s="126">
        <v>2405</v>
      </c>
    </row>
    <row r="136" spans="1:16">
      <c r="A136" s="126">
        <v>133</v>
      </c>
      <c r="B136" s="15">
        <v>24020029</v>
      </c>
      <c r="C136" s="16" t="s">
        <v>152</v>
      </c>
      <c r="D136" s="9">
        <v>65.31</v>
      </c>
      <c r="E136" s="9">
        <f>RANK(D136,$D$4:$D$166,0)</f>
        <v>133</v>
      </c>
      <c r="F136" s="103">
        <v>65</v>
      </c>
      <c r="G136" s="103">
        <f>RANK(F136,$F$4:$F$166,0)</f>
        <v>50</v>
      </c>
      <c r="H136" s="9">
        <v>56</v>
      </c>
      <c r="I136" s="9">
        <f>RANK(H136,$H$4:$H$166,0)</f>
        <v>90</v>
      </c>
      <c r="J136" s="131">
        <f>D136*0.7+F136*0.2+H136*0.1</f>
        <v>64.317</v>
      </c>
      <c r="K136" s="126">
        <f t="shared" si="4"/>
        <v>133</v>
      </c>
      <c r="L136" s="54">
        <v>1.43</v>
      </c>
      <c r="M136" s="111">
        <v>478</v>
      </c>
      <c r="N136" s="54" t="s">
        <v>49</v>
      </c>
      <c r="O136" s="132"/>
      <c r="P136" s="126">
        <v>2401</v>
      </c>
    </row>
    <row r="137" spans="1:16">
      <c r="A137" s="126">
        <v>134</v>
      </c>
      <c r="B137" s="15">
        <v>24020138</v>
      </c>
      <c r="C137" s="16" t="s">
        <v>153</v>
      </c>
      <c r="D137" s="9">
        <v>63.61</v>
      </c>
      <c r="E137" s="9">
        <f>RANK(D137,$D$4:$D$166,0)</f>
        <v>142</v>
      </c>
      <c r="F137" s="103">
        <v>64.5</v>
      </c>
      <c r="G137" s="103">
        <f>RANK(F137,$F$4:$F$166,0)</f>
        <v>61</v>
      </c>
      <c r="H137" s="9">
        <v>68</v>
      </c>
      <c r="I137" s="9">
        <f>RANK(H137,$H$4:$H$166,0)</f>
        <v>27</v>
      </c>
      <c r="J137" s="131">
        <f>D137*0.7+F137*0.2+H137*0.1</f>
        <v>64.227</v>
      </c>
      <c r="K137" s="126">
        <f t="shared" si="4"/>
        <v>134</v>
      </c>
      <c r="L137" s="140">
        <v>1.31</v>
      </c>
      <c r="M137" s="111">
        <v>420</v>
      </c>
      <c r="N137" s="140" t="s">
        <v>49</v>
      </c>
      <c r="O137" s="132"/>
      <c r="P137" s="126">
        <v>2405</v>
      </c>
    </row>
    <row r="138" spans="1:16">
      <c r="A138" s="126">
        <v>135</v>
      </c>
      <c r="B138" s="115">
        <v>24020055</v>
      </c>
      <c r="C138" s="114" t="s">
        <v>154</v>
      </c>
      <c r="D138" s="9">
        <v>63.74</v>
      </c>
      <c r="E138" s="9">
        <f>RANK(D138,$D$4:$D$166,0)</f>
        <v>141</v>
      </c>
      <c r="F138" s="103">
        <v>66</v>
      </c>
      <c r="G138" s="103">
        <f>RANK(F138,$F$4:$F$166,0)</f>
        <v>31</v>
      </c>
      <c r="H138" s="9">
        <v>62</v>
      </c>
      <c r="I138" s="9">
        <f>RANK(H138,$H$4:$H$166,0)</f>
        <v>50</v>
      </c>
      <c r="J138" s="131">
        <f>D138*0.7+F138*0.2+H138*0.1</f>
        <v>64.018</v>
      </c>
      <c r="K138" s="126">
        <f t="shared" si="4"/>
        <v>135</v>
      </c>
      <c r="L138" s="133">
        <v>1.15</v>
      </c>
      <c r="M138" s="111">
        <v>472</v>
      </c>
      <c r="N138" s="134" t="s">
        <v>49</v>
      </c>
      <c r="O138" s="132"/>
      <c r="P138" s="126">
        <v>2402</v>
      </c>
    </row>
    <row r="139" spans="1:16">
      <c r="A139" s="126">
        <v>136</v>
      </c>
      <c r="B139" s="15">
        <v>24020109</v>
      </c>
      <c r="C139" s="16" t="s">
        <v>155</v>
      </c>
      <c r="D139" s="66">
        <v>66.34</v>
      </c>
      <c r="E139" s="9">
        <f>RANK(D139,$D$4:$D$166,0)</f>
        <v>130</v>
      </c>
      <c r="F139" s="66">
        <v>61</v>
      </c>
      <c r="G139" s="103">
        <f>RANK(F139,$F$4:$F$166,0)</f>
        <v>140</v>
      </c>
      <c r="H139" s="128">
        <v>50</v>
      </c>
      <c r="I139" s="9">
        <f>RANK(H139,$H$4:$H$166,0)</f>
        <v>135</v>
      </c>
      <c r="J139" s="137">
        <f>D139*0.7+F139*0.2+H139*0.1</f>
        <v>63.638</v>
      </c>
      <c r="K139" s="126">
        <f t="shared" si="4"/>
        <v>136</v>
      </c>
      <c r="L139" s="138">
        <v>1.28</v>
      </c>
      <c r="M139" s="111" t="s">
        <v>24</v>
      </c>
      <c r="N139" s="139" t="s">
        <v>49</v>
      </c>
      <c r="O139" s="132"/>
      <c r="P139" s="126">
        <v>2404</v>
      </c>
    </row>
    <row r="140" spans="1:16">
      <c r="A140" s="126">
        <v>137</v>
      </c>
      <c r="B140" s="15">
        <v>24020089</v>
      </c>
      <c r="C140" s="16" t="s">
        <v>156</v>
      </c>
      <c r="D140" s="9">
        <v>66.01</v>
      </c>
      <c r="E140" s="9">
        <f>RANK(D140,$D$4:$D$166,0)</f>
        <v>131</v>
      </c>
      <c r="F140" s="103">
        <v>61</v>
      </c>
      <c r="G140" s="103">
        <f>RANK(F140,$F$4:$F$166,0)</f>
        <v>140</v>
      </c>
      <c r="H140" s="9">
        <v>50</v>
      </c>
      <c r="I140" s="9">
        <f>RANK(H140,$H$4:$H$166,0)</f>
        <v>135</v>
      </c>
      <c r="J140" s="131">
        <f>D140*0.7+F140*0.2+H140*0.1</f>
        <v>63.407</v>
      </c>
      <c r="K140" s="126">
        <f t="shared" si="4"/>
        <v>137</v>
      </c>
      <c r="L140" s="135">
        <v>1.28</v>
      </c>
      <c r="M140" s="111" t="s">
        <v>24</v>
      </c>
      <c r="N140" s="156" t="s">
        <v>49</v>
      </c>
      <c r="O140" s="132"/>
      <c r="P140" s="126">
        <v>2403</v>
      </c>
    </row>
    <row r="141" spans="1:16">
      <c r="A141" s="126">
        <v>138</v>
      </c>
      <c r="B141" s="15">
        <v>24020144</v>
      </c>
      <c r="C141" s="16" t="s">
        <v>157</v>
      </c>
      <c r="D141" s="9">
        <v>63.79</v>
      </c>
      <c r="E141" s="9">
        <f>RANK(D141,$D$4:$D$166,0)</f>
        <v>140</v>
      </c>
      <c r="F141" s="103">
        <v>61.5</v>
      </c>
      <c r="G141" s="103">
        <f>RANK(F141,$F$4:$F$166,0)</f>
        <v>126</v>
      </c>
      <c r="H141" s="9">
        <v>64</v>
      </c>
      <c r="I141" s="9">
        <f>RANK(H141,$H$4:$H$166,0)</f>
        <v>43</v>
      </c>
      <c r="J141" s="131">
        <f>D141*0.7+F141*0.2+H141*0.1</f>
        <v>63.353</v>
      </c>
      <c r="K141" s="126">
        <f t="shared" si="4"/>
        <v>138</v>
      </c>
      <c r="L141" s="140">
        <v>1.28</v>
      </c>
      <c r="M141" s="111">
        <v>494</v>
      </c>
      <c r="N141" s="140" t="s">
        <v>49</v>
      </c>
      <c r="O141" s="132"/>
      <c r="P141" s="126">
        <v>2405</v>
      </c>
    </row>
    <row r="142" spans="1:16">
      <c r="A142" s="126">
        <v>139</v>
      </c>
      <c r="B142" s="15">
        <v>24020073</v>
      </c>
      <c r="C142" s="16" t="s">
        <v>158</v>
      </c>
      <c r="D142" s="9">
        <v>63.18</v>
      </c>
      <c r="E142" s="9">
        <f>RANK(D142,$D$4:$D$166,0)</f>
        <v>143</v>
      </c>
      <c r="F142" s="103">
        <v>66.5</v>
      </c>
      <c r="G142" s="103">
        <f>RANK(F142,$F$4:$F$166,0)</f>
        <v>24</v>
      </c>
      <c r="H142" s="9">
        <v>58</v>
      </c>
      <c r="I142" s="9">
        <f>RANK(H142,$H$4:$H$166,0)</f>
        <v>71</v>
      </c>
      <c r="J142" s="131">
        <f>D142*0.7+F142*0.2+H142*0.1</f>
        <v>63.326</v>
      </c>
      <c r="K142" s="126">
        <f t="shared" si="4"/>
        <v>139</v>
      </c>
      <c r="L142" s="135">
        <v>1.19</v>
      </c>
      <c r="M142" s="111">
        <v>491</v>
      </c>
      <c r="N142" s="156" t="s">
        <v>49</v>
      </c>
      <c r="O142" s="132"/>
      <c r="P142" s="126">
        <v>2403</v>
      </c>
    </row>
    <row r="143" spans="1:16">
      <c r="A143" s="126">
        <v>140</v>
      </c>
      <c r="B143" s="115">
        <v>24020048</v>
      </c>
      <c r="C143" s="114" t="s">
        <v>159</v>
      </c>
      <c r="D143" s="9">
        <v>64.25</v>
      </c>
      <c r="E143" s="9">
        <f>RANK(D143,$D$4:$D$166,0)</f>
        <v>138</v>
      </c>
      <c r="F143" s="103">
        <v>63.5</v>
      </c>
      <c r="G143" s="103">
        <f>RANK(F143,$F$4:$F$166,0)</f>
        <v>84</v>
      </c>
      <c r="H143" s="9">
        <v>54</v>
      </c>
      <c r="I143" s="9">
        <f>RANK(H143,$H$4:$H$166,0)</f>
        <v>105</v>
      </c>
      <c r="J143" s="131">
        <f>D143*0.7+F143*0.2+H143*0.1</f>
        <v>63.075</v>
      </c>
      <c r="K143" s="126">
        <f t="shared" si="4"/>
        <v>140</v>
      </c>
      <c r="L143" s="133">
        <v>1.26</v>
      </c>
      <c r="M143" s="111">
        <v>430</v>
      </c>
      <c r="N143" s="134" t="s">
        <v>49</v>
      </c>
      <c r="O143" s="132"/>
      <c r="P143" s="126">
        <v>2402</v>
      </c>
    </row>
    <row r="144" spans="1:16">
      <c r="A144" s="126">
        <v>141</v>
      </c>
      <c r="B144" s="15">
        <v>24020136</v>
      </c>
      <c r="C144" s="16" t="s">
        <v>160</v>
      </c>
      <c r="D144" s="9">
        <v>62.49</v>
      </c>
      <c r="E144" s="9">
        <f>RANK(D144,$D$4:$D$166,0)</f>
        <v>144</v>
      </c>
      <c r="F144" s="103">
        <v>68.5</v>
      </c>
      <c r="G144" s="103">
        <f>RANK(F144,$F$4:$F$166,0)</f>
        <v>11</v>
      </c>
      <c r="H144" s="9">
        <v>56</v>
      </c>
      <c r="I144" s="9">
        <f>RANK(H144,$H$4:$H$166,0)</f>
        <v>90</v>
      </c>
      <c r="J144" s="131">
        <f>D144*0.7+F144*0.2+H144*0.1</f>
        <v>63.043</v>
      </c>
      <c r="K144" s="126">
        <f t="shared" si="4"/>
        <v>141</v>
      </c>
      <c r="L144" s="140">
        <v>1.36</v>
      </c>
      <c r="M144" s="111">
        <v>418</v>
      </c>
      <c r="N144" s="140" t="s">
        <v>49</v>
      </c>
      <c r="O144" s="132"/>
      <c r="P144" s="126">
        <v>2405</v>
      </c>
    </row>
    <row r="145" spans="1:16">
      <c r="A145" s="126">
        <v>142</v>
      </c>
      <c r="B145" s="115">
        <v>24020047</v>
      </c>
      <c r="C145" s="114" t="s">
        <v>161</v>
      </c>
      <c r="D145" s="9">
        <v>64.88</v>
      </c>
      <c r="E145" s="9">
        <f>RANK(D145,$D$4:$D$166,0)</f>
        <v>135</v>
      </c>
      <c r="F145" s="103">
        <v>62</v>
      </c>
      <c r="G145" s="103">
        <f>RANK(F145,$F$4:$F$166,0)</f>
        <v>118</v>
      </c>
      <c r="H145" s="9">
        <v>50</v>
      </c>
      <c r="I145" s="9">
        <f>RANK(H145,$H$4:$H$166,0)</f>
        <v>135</v>
      </c>
      <c r="J145" s="131">
        <f>D145*0.7+F145*0.2+H145*0.1</f>
        <v>62.816</v>
      </c>
      <c r="K145" s="126">
        <f t="shared" si="4"/>
        <v>142</v>
      </c>
      <c r="L145" s="133">
        <v>1.29</v>
      </c>
      <c r="M145" s="126">
        <v>449</v>
      </c>
      <c r="N145" s="134" t="s">
        <v>49</v>
      </c>
      <c r="O145" s="132"/>
      <c r="P145" s="126">
        <v>2402</v>
      </c>
    </row>
    <row r="146" spans="1:16">
      <c r="A146" s="126">
        <v>143</v>
      </c>
      <c r="B146" s="15">
        <v>24020091</v>
      </c>
      <c r="C146" s="16" t="s">
        <v>162</v>
      </c>
      <c r="D146" s="9">
        <v>64.44</v>
      </c>
      <c r="E146" s="9">
        <f>RANK(D146,$D$4:$D$166,0)</f>
        <v>137</v>
      </c>
      <c r="F146" s="103">
        <v>60.5</v>
      </c>
      <c r="G146" s="103">
        <f>RANK(F146,$F$4:$F$166,0)</f>
        <v>156</v>
      </c>
      <c r="H146" s="9">
        <v>56</v>
      </c>
      <c r="I146" s="9">
        <f>RANK(H146,$H$4:$H$166,0)</f>
        <v>90</v>
      </c>
      <c r="J146" s="131">
        <f>D146*0.7+F146*0.2+H146*0.1</f>
        <v>62.808</v>
      </c>
      <c r="K146" s="126">
        <f t="shared" si="4"/>
        <v>143</v>
      </c>
      <c r="L146" s="135">
        <v>1.11</v>
      </c>
      <c r="M146" s="126">
        <v>417</v>
      </c>
      <c r="N146" s="156" t="s">
        <v>49</v>
      </c>
      <c r="O146" s="132"/>
      <c r="P146" s="126">
        <v>2403</v>
      </c>
    </row>
    <row r="147" spans="1:16">
      <c r="A147" s="126">
        <v>144</v>
      </c>
      <c r="B147" s="163">
        <v>24020132</v>
      </c>
      <c r="C147" s="16" t="s">
        <v>163</v>
      </c>
      <c r="D147" s="9">
        <v>63.83</v>
      </c>
      <c r="E147" s="9">
        <f>RANK(D147,$D$4:$D$166,0)</f>
        <v>139</v>
      </c>
      <c r="F147" s="103">
        <v>65.5</v>
      </c>
      <c r="G147" s="103">
        <f>RANK(F147,$F$4:$F$166,0)</f>
        <v>42</v>
      </c>
      <c r="H147" s="9">
        <v>50</v>
      </c>
      <c r="I147" s="9">
        <f>RANK(H147,$H$4:$H$166,0)</f>
        <v>135</v>
      </c>
      <c r="J147" s="131">
        <f>D147*0.7+F147*0.2+H147*0.1</f>
        <v>62.781</v>
      </c>
      <c r="K147" s="126">
        <f t="shared" si="4"/>
        <v>144</v>
      </c>
      <c r="L147" s="126">
        <v>1.25</v>
      </c>
      <c r="M147" s="126" t="s">
        <v>24</v>
      </c>
      <c r="N147" s="126" t="s">
        <v>49</v>
      </c>
      <c r="O147" s="132"/>
      <c r="P147" s="126">
        <v>2405</v>
      </c>
    </row>
    <row r="148" spans="1:16">
      <c r="A148" s="126">
        <v>145</v>
      </c>
      <c r="B148" s="15">
        <v>24020086</v>
      </c>
      <c r="C148" s="16" t="s">
        <v>164</v>
      </c>
      <c r="D148" s="9">
        <v>62.49</v>
      </c>
      <c r="E148" s="9">
        <f>RANK(D148,$D$4:$D$166,0)</f>
        <v>144</v>
      </c>
      <c r="F148" s="103">
        <v>64</v>
      </c>
      <c r="G148" s="103">
        <f>RANK(F148,$F$4:$F$166,0)</f>
        <v>71</v>
      </c>
      <c r="H148" s="9">
        <v>50</v>
      </c>
      <c r="I148" s="9">
        <f>RANK(H148,$H$4:$H$166,0)</f>
        <v>135</v>
      </c>
      <c r="J148" s="131">
        <f>D148*0.7+F148*0.2+H148*0.1</f>
        <v>61.543</v>
      </c>
      <c r="K148" s="126">
        <f t="shared" si="4"/>
        <v>145</v>
      </c>
      <c r="L148" s="135">
        <v>1.13</v>
      </c>
      <c r="M148" s="126" t="s">
        <v>24</v>
      </c>
      <c r="N148" s="156" t="s">
        <v>49</v>
      </c>
      <c r="O148" s="132"/>
      <c r="P148" s="126">
        <v>2403</v>
      </c>
    </row>
    <row r="149" spans="1:16">
      <c r="A149" s="126">
        <v>146</v>
      </c>
      <c r="B149" s="115">
        <v>24020059</v>
      </c>
      <c r="C149" s="114" t="s">
        <v>165</v>
      </c>
      <c r="D149" s="9">
        <v>62.05</v>
      </c>
      <c r="E149" s="9">
        <f>RANK(D149,$D$4:$D$166,0)</f>
        <v>146</v>
      </c>
      <c r="F149" s="103">
        <v>62</v>
      </c>
      <c r="G149" s="103">
        <f>RANK(F149,$F$4:$F$166,0)</f>
        <v>118</v>
      </c>
      <c r="H149" s="9">
        <v>55</v>
      </c>
      <c r="I149" s="9">
        <f>RANK(H149,$H$4:$H$166,0)</f>
        <v>97</v>
      </c>
      <c r="J149" s="131">
        <f>D149*0.7+F149*0.2+H149*0.1</f>
        <v>61.335</v>
      </c>
      <c r="K149" s="126">
        <f t="shared" si="4"/>
        <v>146</v>
      </c>
      <c r="L149" s="133">
        <v>1.07</v>
      </c>
      <c r="M149" s="126">
        <v>406</v>
      </c>
      <c r="N149" s="134" t="s">
        <v>49</v>
      </c>
      <c r="O149" s="132"/>
      <c r="P149" s="126">
        <v>2402</v>
      </c>
    </row>
    <row r="150" spans="1:16">
      <c r="A150" s="126">
        <v>147</v>
      </c>
      <c r="B150" s="15">
        <v>24020016</v>
      </c>
      <c r="C150" s="16" t="s">
        <v>166</v>
      </c>
      <c r="D150" s="9">
        <v>59.81</v>
      </c>
      <c r="E150" s="9">
        <f>RANK(D150,$D$4:$D$166,0)</f>
        <v>151</v>
      </c>
      <c r="F150" s="103">
        <v>61.5</v>
      </c>
      <c r="G150" s="103">
        <f>RANK(F150,$F$4:$F$166,0)</f>
        <v>126</v>
      </c>
      <c r="H150" s="9">
        <v>65</v>
      </c>
      <c r="I150" s="9">
        <f>RANK(H150,$H$4:$H$166,0)</f>
        <v>35</v>
      </c>
      <c r="J150" s="131">
        <f>D150*0.7+F150*0.2+H150*0.1</f>
        <v>60.667</v>
      </c>
      <c r="K150" s="126">
        <f t="shared" si="4"/>
        <v>147</v>
      </c>
      <c r="L150" s="54">
        <v>1.02</v>
      </c>
      <c r="M150" s="126">
        <v>443</v>
      </c>
      <c r="N150" s="54" t="s">
        <v>49</v>
      </c>
      <c r="O150" s="132"/>
      <c r="P150" s="126">
        <v>2401</v>
      </c>
    </row>
    <row r="151" spans="1:16">
      <c r="A151" s="126">
        <v>148</v>
      </c>
      <c r="B151" s="115">
        <v>24020035</v>
      </c>
      <c r="C151" s="114" t="s">
        <v>167</v>
      </c>
      <c r="D151" s="9">
        <v>60.23</v>
      </c>
      <c r="E151" s="9">
        <f>RANK(D151,$D$4:$D$166,0)</f>
        <v>148</v>
      </c>
      <c r="F151" s="103">
        <v>61.5</v>
      </c>
      <c r="G151" s="103">
        <f>RANK(F151,$F$4:$F$166,0)</f>
        <v>126</v>
      </c>
      <c r="H151" s="9">
        <v>58</v>
      </c>
      <c r="I151" s="9">
        <f>RANK(H151,$H$4:$H$166,0)</f>
        <v>71</v>
      </c>
      <c r="J151" s="131">
        <f>D151*0.7+F151*0.2+H151*0.1</f>
        <v>60.261</v>
      </c>
      <c r="K151" s="126">
        <f t="shared" si="4"/>
        <v>148</v>
      </c>
      <c r="L151" s="133">
        <v>0.87</v>
      </c>
      <c r="M151" s="126">
        <v>381</v>
      </c>
      <c r="N151" s="134" t="s">
        <v>49</v>
      </c>
      <c r="O151" s="132"/>
      <c r="P151" s="126">
        <v>2402</v>
      </c>
    </row>
    <row r="152" spans="1:16">
      <c r="A152" s="126">
        <v>149</v>
      </c>
      <c r="B152" s="15">
        <v>24020097</v>
      </c>
      <c r="C152" s="16" t="s">
        <v>168</v>
      </c>
      <c r="D152" s="66">
        <v>60.21</v>
      </c>
      <c r="E152" s="9">
        <f>RANK(D152,$D$4:$D$166,0)</f>
        <v>149</v>
      </c>
      <c r="F152" s="66">
        <v>63</v>
      </c>
      <c r="G152" s="103">
        <f>RANK(F152,$F$4:$F$166,0)</f>
        <v>94</v>
      </c>
      <c r="H152" s="128">
        <v>54</v>
      </c>
      <c r="I152" s="9">
        <f>RANK(H152,$H$4:$H$166,0)</f>
        <v>105</v>
      </c>
      <c r="J152" s="137">
        <f>D152*0.7+F152*0.2+H152*0.1</f>
        <v>60.147</v>
      </c>
      <c r="K152" s="126">
        <f t="shared" si="4"/>
        <v>149</v>
      </c>
      <c r="L152" s="138">
        <v>0.99</v>
      </c>
      <c r="M152" s="126" t="s">
        <v>24</v>
      </c>
      <c r="N152" s="139" t="s">
        <v>49</v>
      </c>
      <c r="O152" s="132"/>
      <c r="P152" s="126">
        <v>2404</v>
      </c>
    </row>
    <row r="153" spans="1:16">
      <c r="A153" s="126">
        <v>150</v>
      </c>
      <c r="B153" s="15">
        <v>24020070</v>
      </c>
      <c r="C153" s="16" t="s">
        <v>169</v>
      </c>
      <c r="D153" s="9">
        <v>59.44</v>
      </c>
      <c r="E153" s="9">
        <f>RANK(D153,$D$4:$D$166,0)</f>
        <v>153</v>
      </c>
      <c r="F153" s="103">
        <v>63</v>
      </c>
      <c r="G153" s="103">
        <f>RANK(F153,$F$4:$F$166,0)</f>
        <v>94</v>
      </c>
      <c r="H153" s="9">
        <v>53</v>
      </c>
      <c r="I153" s="9">
        <f>RANK(H153,$H$4:$H$166,0)</f>
        <v>121</v>
      </c>
      <c r="J153" s="131">
        <f>D153*0.7+F153*0.2+H153*0.1</f>
        <v>59.508</v>
      </c>
      <c r="K153" s="126">
        <f t="shared" si="4"/>
        <v>150</v>
      </c>
      <c r="L153" s="135">
        <v>1.06</v>
      </c>
      <c r="M153" s="126" t="s">
        <v>24</v>
      </c>
      <c r="N153" s="156" t="s">
        <v>49</v>
      </c>
      <c r="O153" s="132"/>
      <c r="P153" s="126">
        <v>2403</v>
      </c>
    </row>
    <row r="154" spans="1:16">
      <c r="A154" s="126">
        <v>151</v>
      </c>
      <c r="B154" s="15">
        <v>24020137</v>
      </c>
      <c r="C154" s="16" t="s">
        <v>170</v>
      </c>
      <c r="D154" s="9">
        <v>60.38</v>
      </c>
      <c r="E154" s="9">
        <f>RANK(D154,$D$4:$D$166,0)</f>
        <v>147</v>
      </c>
      <c r="F154" s="103">
        <v>61</v>
      </c>
      <c r="G154" s="103">
        <f>RANK(F154,$F$4:$F$166,0)</f>
        <v>140</v>
      </c>
      <c r="H154" s="9">
        <v>50</v>
      </c>
      <c r="I154" s="9">
        <f>RANK(H154,$H$4:$H$166,0)</f>
        <v>135</v>
      </c>
      <c r="J154" s="131">
        <f>D154*0.7+F154*0.2+H154*0.1</f>
        <v>59.466</v>
      </c>
      <c r="K154" s="126">
        <f t="shared" si="4"/>
        <v>151</v>
      </c>
      <c r="L154" s="140">
        <v>0.89</v>
      </c>
      <c r="M154" s="126">
        <v>325</v>
      </c>
      <c r="N154" s="140" t="s">
        <v>49</v>
      </c>
      <c r="O154" s="132"/>
      <c r="P154" s="126">
        <v>2405</v>
      </c>
    </row>
    <row r="155" spans="1:16">
      <c r="A155" s="126">
        <v>152</v>
      </c>
      <c r="B155" s="15">
        <v>24020158</v>
      </c>
      <c r="C155" s="16" t="s">
        <v>171</v>
      </c>
      <c r="D155" s="9">
        <v>59.48</v>
      </c>
      <c r="E155" s="9">
        <f>RANK(D155,$D$4:$D$166,0)</f>
        <v>152</v>
      </c>
      <c r="F155" s="103">
        <v>61.5</v>
      </c>
      <c r="G155" s="103">
        <f>RANK(F155,$F$4:$F$166,0)</f>
        <v>126</v>
      </c>
      <c r="H155" s="9">
        <v>53</v>
      </c>
      <c r="I155" s="9">
        <f>RANK(H155,$H$4:$H$166,0)</f>
        <v>121</v>
      </c>
      <c r="J155" s="131">
        <f>D155*0.7+F155*0.2+H155*0.1</f>
        <v>59.236</v>
      </c>
      <c r="K155" s="126">
        <f t="shared" si="4"/>
        <v>152</v>
      </c>
      <c r="L155" s="140">
        <v>0.96</v>
      </c>
      <c r="M155" s="126" t="s">
        <v>24</v>
      </c>
      <c r="N155" s="140" t="s">
        <v>49</v>
      </c>
      <c r="O155" s="132"/>
      <c r="P155" s="126">
        <v>2405</v>
      </c>
    </row>
    <row r="156" spans="1:16">
      <c r="A156" s="126">
        <v>153</v>
      </c>
      <c r="B156" s="15">
        <v>24020008</v>
      </c>
      <c r="C156" s="16" t="s">
        <v>172</v>
      </c>
      <c r="D156" s="9">
        <v>58.97</v>
      </c>
      <c r="E156" s="9">
        <f>RANK(D156,$D$4:$D$166,0)</f>
        <v>154</v>
      </c>
      <c r="F156" s="103">
        <v>64.5</v>
      </c>
      <c r="G156" s="103">
        <f>RANK(F156,$F$4:$F$166,0)</f>
        <v>61</v>
      </c>
      <c r="H156" s="9">
        <v>50</v>
      </c>
      <c r="I156" s="9">
        <f>RANK(H156,$H$4:$H$166,0)</f>
        <v>135</v>
      </c>
      <c r="J156" s="131">
        <f>D156*0.7+F156*0.2+H156*0.1</f>
        <v>59.179</v>
      </c>
      <c r="K156" s="126">
        <f t="shared" si="4"/>
        <v>153</v>
      </c>
      <c r="L156" s="54">
        <v>0.87</v>
      </c>
      <c r="M156" s="126" t="s">
        <v>24</v>
      </c>
      <c r="N156" s="54" t="s">
        <v>49</v>
      </c>
      <c r="O156" s="132"/>
      <c r="P156" s="126">
        <v>2401</v>
      </c>
    </row>
    <row r="157" spans="1:16">
      <c r="A157" s="126">
        <v>154</v>
      </c>
      <c r="B157" s="15">
        <v>24020119</v>
      </c>
      <c r="C157" s="16" t="s">
        <v>173</v>
      </c>
      <c r="D157" s="66">
        <v>58.3</v>
      </c>
      <c r="E157" s="9">
        <f>RANK(D157,$D$4:$D$166,0)</f>
        <v>155</v>
      </c>
      <c r="F157" s="66">
        <v>62.5</v>
      </c>
      <c r="G157" s="103">
        <f>RANK(F157,$F$4:$F$166,0)</f>
        <v>103</v>
      </c>
      <c r="H157" s="128">
        <v>57</v>
      </c>
      <c r="I157" s="9">
        <f>RANK(H157,$H$4:$H$166,0)</f>
        <v>85</v>
      </c>
      <c r="J157" s="137">
        <f>D157*0.7+F157*0.2+H157*0.1</f>
        <v>59.01</v>
      </c>
      <c r="K157" s="126">
        <f t="shared" si="4"/>
        <v>154</v>
      </c>
      <c r="L157" s="138">
        <v>0.9</v>
      </c>
      <c r="M157" s="126">
        <v>389</v>
      </c>
      <c r="N157" s="139" t="s">
        <v>49</v>
      </c>
      <c r="O157" s="132"/>
      <c r="P157" s="126">
        <v>2404</v>
      </c>
    </row>
    <row r="158" spans="1:16">
      <c r="A158" s="126">
        <v>155</v>
      </c>
      <c r="B158" s="15">
        <v>24020078</v>
      </c>
      <c r="C158" s="16" t="s">
        <v>174</v>
      </c>
      <c r="D158" s="9">
        <v>60.08</v>
      </c>
      <c r="E158" s="9">
        <f>RANK(D158,$D$4:$D$166,0)</f>
        <v>150</v>
      </c>
      <c r="F158" s="103">
        <v>55.5</v>
      </c>
      <c r="G158" s="103">
        <f>RANK(F158,$F$4:$F$166,0)</f>
        <v>162</v>
      </c>
      <c r="H158" s="9">
        <v>57</v>
      </c>
      <c r="I158" s="9">
        <f>RANK(H158,$H$4:$H$166,0)</f>
        <v>85</v>
      </c>
      <c r="J158" s="131">
        <f>D158*0.7+F158*0.2+H158*0.1</f>
        <v>58.856</v>
      </c>
      <c r="K158" s="126">
        <f t="shared" si="4"/>
        <v>155</v>
      </c>
      <c r="L158" s="135">
        <v>0.98</v>
      </c>
      <c r="M158" s="126" t="s">
        <v>24</v>
      </c>
      <c r="N158" s="156" t="s">
        <v>49</v>
      </c>
      <c r="O158" s="132"/>
      <c r="P158" s="126">
        <v>2403</v>
      </c>
    </row>
    <row r="159" spans="1:16">
      <c r="A159" s="126">
        <v>156</v>
      </c>
      <c r="B159" s="15">
        <v>24020007</v>
      </c>
      <c r="C159" s="16" t="s">
        <v>175</v>
      </c>
      <c r="D159" s="9">
        <v>56.43</v>
      </c>
      <c r="E159" s="9">
        <f>RANK(D159,$D$4:$D$166,0)</f>
        <v>158</v>
      </c>
      <c r="F159" s="103">
        <v>66.5</v>
      </c>
      <c r="G159" s="103">
        <f>RANK(F159,$F$4:$F$166,0)</f>
        <v>24</v>
      </c>
      <c r="H159" s="9">
        <v>55</v>
      </c>
      <c r="I159" s="9">
        <f>RANK(H159,$H$4:$H$166,0)</f>
        <v>97</v>
      </c>
      <c r="J159" s="131">
        <f>D159*0.7+F159*0.2+H159*0.1</f>
        <v>58.301</v>
      </c>
      <c r="K159" s="126">
        <f t="shared" si="4"/>
        <v>156</v>
      </c>
      <c r="L159" s="54">
        <v>0.87</v>
      </c>
      <c r="M159" s="126">
        <v>440</v>
      </c>
      <c r="N159" s="54" t="s">
        <v>49</v>
      </c>
      <c r="O159" s="132"/>
      <c r="P159" s="126">
        <v>2401</v>
      </c>
    </row>
    <row r="160" spans="1:16">
      <c r="A160" s="126">
        <v>157</v>
      </c>
      <c r="B160" s="15">
        <v>24020118</v>
      </c>
      <c r="C160" s="16" t="s">
        <v>176</v>
      </c>
      <c r="D160" s="66">
        <v>57.34</v>
      </c>
      <c r="E160" s="9">
        <f>RANK(D160,$D$4:$D$166,0)</f>
        <v>157</v>
      </c>
      <c r="F160" s="66">
        <v>60.5</v>
      </c>
      <c r="G160" s="103">
        <f>RANK(F160,$F$4:$F$166,0)</f>
        <v>156</v>
      </c>
      <c r="H160" s="128">
        <v>50</v>
      </c>
      <c r="I160" s="9">
        <f>RANK(H160,$H$4:$H$166,0)</f>
        <v>135</v>
      </c>
      <c r="J160" s="137">
        <f>D160*0.7+F160*0.2+H160*0.1</f>
        <v>57.238</v>
      </c>
      <c r="K160" s="126">
        <f t="shared" si="4"/>
        <v>157</v>
      </c>
      <c r="L160" s="138">
        <v>0.98</v>
      </c>
      <c r="M160" s="126">
        <v>493</v>
      </c>
      <c r="N160" s="139" t="s">
        <v>49</v>
      </c>
      <c r="O160" s="132"/>
      <c r="P160" s="126">
        <v>2404</v>
      </c>
    </row>
    <row r="161" spans="1:16">
      <c r="A161" s="126">
        <v>158</v>
      </c>
      <c r="B161" s="15">
        <v>24020130</v>
      </c>
      <c r="C161" s="16" t="s">
        <v>177</v>
      </c>
      <c r="D161" s="9">
        <v>52.84</v>
      </c>
      <c r="E161" s="9">
        <f>RANK(D161,$D$4:$D$166,0)</f>
        <v>161</v>
      </c>
      <c r="F161" s="103">
        <v>64</v>
      </c>
      <c r="G161" s="103">
        <f>RANK(F161,$F$4:$F$166,0)</f>
        <v>71</v>
      </c>
      <c r="H161" s="9">
        <v>73</v>
      </c>
      <c r="I161" s="9">
        <f>RANK(H161,$H$4:$H$166,0)</f>
        <v>17</v>
      </c>
      <c r="J161" s="131">
        <f>D161*0.7+F161*0.2+H161*0.1</f>
        <v>57.088</v>
      </c>
      <c r="K161" s="126">
        <f t="shared" si="4"/>
        <v>158</v>
      </c>
      <c r="L161" s="140">
        <v>0.81</v>
      </c>
      <c r="M161" s="126" t="s">
        <v>24</v>
      </c>
      <c r="N161" s="134" t="s">
        <v>49</v>
      </c>
      <c r="O161" s="132"/>
      <c r="P161" s="126">
        <v>2405</v>
      </c>
    </row>
    <row r="162" spans="1:16">
      <c r="A162" s="126">
        <v>159</v>
      </c>
      <c r="B162" s="115">
        <v>24020049</v>
      </c>
      <c r="C162" s="114" t="s">
        <v>178</v>
      </c>
      <c r="D162" s="9">
        <v>57.81</v>
      </c>
      <c r="E162" s="9">
        <f>RANK(D162,$D$4:$D$166,0)</f>
        <v>156</v>
      </c>
      <c r="F162" s="103">
        <v>52.5</v>
      </c>
      <c r="G162" s="103">
        <f>RANK(F162,$F$4:$F$166,0)</f>
        <v>163</v>
      </c>
      <c r="H162" s="9">
        <v>54</v>
      </c>
      <c r="I162" s="9">
        <f>RANK(H162,$H$4:$H$166,0)</f>
        <v>105</v>
      </c>
      <c r="J162" s="131">
        <f>D162*0.7+F162*0.2+H162*0.1</f>
        <v>56.367</v>
      </c>
      <c r="K162" s="126">
        <f t="shared" si="4"/>
        <v>159</v>
      </c>
      <c r="L162" s="133">
        <v>0.91</v>
      </c>
      <c r="M162" s="126">
        <v>463</v>
      </c>
      <c r="N162" s="134" t="s">
        <v>49</v>
      </c>
      <c r="O162" s="132"/>
      <c r="P162" s="126">
        <v>2402</v>
      </c>
    </row>
    <row r="163" spans="1:16">
      <c r="A163" s="126">
        <v>160</v>
      </c>
      <c r="B163" s="115">
        <v>24020043</v>
      </c>
      <c r="C163" s="114" t="s">
        <v>179</v>
      </c>
      <c r="D163" s="9">
        <v>55.28</v>
      </c>
      <c r="E163" s="9">
        <f>RANK(D163,$D$4:$D$166,0)</f>
        <v>159</v>
      </c>
      <c r="F163" s="103">
        <v>62.5</v>
      </c>
      <c r="G163" s="103">
        <f>RANK(F163,$F$4:$F$166,0)</f>
        <v>103</v>
      </c>
      <c r="H163" s="9">
        <v>50</v>
      </c>
      <c r="I163" s="9">
        <f>RANK(H163,$H$4:$H$166,0)</f>
        <v>135</v>
      </c>
      <c r="J163" s="131">
        <f>D163*0.7+F163*0.2+H163*0.1</f>
        <v>56.196</v>
      </c>
      <c r="K163" s="126">
        <f t="shared" si="4"/>
        <v>160</v>
      </c>
      <c r="L163" s="164">
        <v>0.94</v>
      </c>
      <c r="M163" s="126">
        <v>453</v>
      </c>
      <c r="N163" s="134" t="s">
        <v>49</v>
      </c>
      <c r="O163" s="132"/>
      <c r="P163" s="126">
        <v>2402</v>
      </c>
    </row>
    <row r="164" spans="1:16">
      <c r="A164" s="126">
        <v>161</v>
      </c>
      <c r="B164" s="15">
        <v>24020021</v>
      </c>
      <c r="C164" s="16" t="s">
        <v>180</v>
      </c>
      <c r="D164" s="9">
        <v>52.68</v>
      </c>
      <c r="E164" s="9">
        <f>RANK(D164,$D$4:$D$166,0)</f>
        <v>162</v>
      </c>
      <c r="F164" s="103">
        <v>65</v>
      </c>
      <c r="G164" s="103">
        <f>RANK(F164,$F$4:$F$166,0)</f>
        <v>50</v>
      </c>
      <c r="H164" s="9">
        <v>56</v>
      </c>
      <c r="I164" s="9">
        <f>RANK(H164,$H$4:$H$166,0)</f>
        <v>90</v>
      </c>
      <c r="J164" s="131">
        <f>D164*0.7+F164*0.2+H164*0.1</f>
        <v>55.476</v>
      </c>
      <c r="K164" s="126">
        <f t="shared" si="4"/>
        <v>161</v>
      </c>
      <c r="L164" s="165">
        <v>1.61</v>
      </c>
      <c r="M164" s="126">
        <v>512</v>
      </c>
      <c r="N164" s="54" t="s">
        <v>49</v>
      </c>
      <c r="O164" s="132"/>
      <c r="P164" s="126">
        <v>2401</v>
      </c>
    </row>
    <row r="165" spans="1:16">
      <c r="A165" s="126">
        <v>162</v>
      </c>
      <c r="B165" s="15">
        <v>24020018</v>
      </c>
      <c r="C165" s="16" t="s">
        <v>181</v>
      </c>
      <c r="D165" s="9">
        <v>53.57</v>
      </c>
      <c r="E165" s="9">
        <f>RANK(D165,$D$4:$D$166,0)</f>
        <v>160</v>
      </c>
      <c r="F165" s="103">
        <v>62.5</v>
      </c>
      <c r="G165" s="103">
        <f>RANK(F165,$F$4:$F$166,0)</f>
        <v>103</v>
      </c>
      <c r="H165" s="9">
        <v>50</v>
      </c>
      <c r="I165" s="9">
        <f>RANK(H165,$H$4:$H$166,0)</f>
        <v>135</v>
      </c>
      <c r="J165" s="131">
        <f>D165*0.7+F165*0.2+H165*0.1</f>
        <v>54.999</v>
      </c>
      <c r="K165" s="126">
        <f>RANK(J165,$J$4:$J$166,0)</f>
        <v>162</v>
      </c>
      <c r="L165" s="165">
        <v>0.91</v>
      </c>
      <c r="M165" s="126" t="s">
        <v>24</v>
      </c>
      <c r="N165" s="54" t="s">
        <v>49</v>
      </c>
      <c r="O165" s="132"/>
      <c r="P165" s="126">
        <v>2401</v>
      </c>
    </row>
    <row r="166" spans="1:16">
      <c r="A166" s="126">
        <v>163</v>
      </c>
      <c r="B166" s="163">
        <v>22201100</v>
      </c>
      <c r="C166" s="16" t="s">
        <v>182</v>
      </c>
      <c r="D166" s="9">
        <v>0</v>
      </c>
      <c r="E166" s="9">
        <f>RANK(D166,$D$4:$D$166,0)</f>
        <v>163</v>
      </c>
      <c r="F166" s="103">
        <v>60</v>
      </c>
      <c r="G166" s="103">
        <f>RANK(F166,$F$4:$F$166,0)</f>
        <v>159</v>
      </c>
      <c r="H166" s="9">
        <v>50</v>
      </c>
      <c r="I166" s="9">
        <f>RANK(H166,$H$4:$H$166,0)</f>
        <v>135</v>
      </c>
      <c r="J166" s="131">
        <f>D166*0.7+F166*0.2+H166*0.1</f>
        <v>17</v>
      </c>
      <c r="K166" s="126">
        <f>RANK(J166,$J$4:$J$166,0)</f>
        <v>163</v>
      </c>
      <c r="L166" s="126">
        <v>0.6</v>
      </c>
      <c r="M166" s="126" t="s">
        <v>24</v>
      </c>
      <c r="N166" s="126"/>
      <c r="O166" s="132"/>
      <c r="P166" s="126">
        <v>2404</v>
      </c>
    </row>
  </sheetData>
  <sortState ref="A4:P166">
    <sortCondition ref="K4:K166"/>
  </sortState>
  <mergeCells count="2">
    <mergeCell ref="A1:P1"/>
    <mergeCell ref="A2:P2"/>
  </mergeCells>
  <conditionalFormatting sqref="B36">
    <cfRule type="duplicateValues" dxfId="0" priority="3"/>
  </conditionalFormatting>
  <conditionalFormatting sqref="C36">
    <cfRule type="duplicateValues" dxfId="0" priority="4"/>
  </conditionalFormatting>
  <conditionalFormatting sqref="B134">
    <cfRule type="duplicateValues" dxfId="0" priority="1"/>
  </conditionalFormatting>
  <conditionalFormatting sqref="C134">
    <cfRule type="duplicateValues" dxfId="0" priority="2"/>
  </conditionalFormatting>
  <pageMargins left="0.444444444444444" right="0.444444444444444" top="0.444444444444444" bottom="0.444444444444444" header="0.5" footer="1"/>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FD166"/>
  <sheetViews>
    <sheetView workbookViewId="0">
      <selection activeCell="A1" sqref="A1:L1"/>
    </sheetView>
  </sheetViews>
  <sheetFormatPr defaultColWidth="8.89166666666667" defaultRowHeight="13.5"/>
  <cols>
    <col min="1" max="1" width="5.73333333333333" style="91" customWidth="1"/>
    <col min="2" max="3" width="12.1833333333333" style="91" customWidth="1"/>
    <col min="4" max="5" width="11.1833333333333" style="92" customWidth="1"/>
    <col min="6" max="6" width="4.81666666666667" style="92" customWidth="1"/>
    <col min="7" max="7" width="9.35833333333333" style="92" customWidth="1"/>
    <col min="8" max="9" width="8.89166666666667" style="92"/>
    <col min="10" max="10" width="93.9083333333333" style="93" customWidth="1"/>
    <col min="11" max="11" width="6.90833333333333" style="91" customWidth="1"/>
    <col min="12" max="12" width="5.55" style="94" customWidth="1"/>
    <col min="13" max="16383" width="8.89166666666667" style="91"/>
  </cols>
  <sheetData>
    <row r="1" spans="1:12">
      <c r="A1" s="95" t="s">
        <v>183</v>
      </c>
      <c r="B1" s="96"/>
      <c r="C1" s="96"/>
      <c r="D1" s="96"/>
      <c r="E1" s="96"/>
      <c r="F1" s="96"/>
      <c r="G1" s="96"/>
      <c r="H1" s="96"/>
      <c r="I1" s="96"/>
      <c r="J1" s="96"/>
      <c r="K1" s="96"/>
      <c r="L1" s="107"/>
    </row>
    <row r="2" s="17" customFormat="1" spans="1:12">
      <c r="A2" s="97" t="s">
        <v>1</v>
      </c>
      <c r="B2" s="97"/>
      <c r="C2" s="97"/>
      <c r="D2" s="97"/>
      <c r="E2" s="97"/>
      <c r="F2" s="97"/>
      <c r="G2" s="97"/>
      <c r="H2" s="97"/>
      <c r="I2" s="97"/>
      <c r="J2" s="97"/>
      <c r="K2" s="97"/>
      <c r="L2" s="97"/>
    </row>
    <row r="3" s="17" customFormat="1" ht="27" spans="1:12">
      <c r="A3" s="50" t="s">
        <v>2</v>
      </c>
      <c r="B3" s="51" t="s">
        <v>3</v>
      </c>
      <c r="C3" s="51" t="s">
        <v>4</v>
      </c>
      <c r="D3" s="51" t="s">
        <v>184</v>
      </c>
      <c r="E3" s="51" t="s">
        <v>185</v>
      </c>
      <c r="F3" s="51" t="s">
        <v>186</v>
      </c>
      <c r="G3" s="51" t="s">
        <v>187</v>
      </c>
      <c r="H3" s="51" t="s">
        <v>7</v>
      </c>
      <c r="I3" s="51" t="s">
        <v>188</v>
      </c>
      <c r="J3" s="51" t="s">
        <v>189</v>
      </c>
      <c r="K3" s="51" t="s">
        <v>16</v>
      </c>
      <c r="L3" s="51" t="s">
        <v>17</v>
      </c>
    </row>
    <row r="4" ht="283.5" spans="1:12">
      <c r="A4" s="98">
        <v>1</v>
      </c>
      <c r="B4" s="99">
        <v>24020036</v>
      </c>
      <c r="C4" s="100" t="s">
        <v>23</v>
      </c>
      <c r="D4" s="100">
        <v>60</v>
      </c>
      <c r="E4" s="100">
        <v>14</v>
      </c>
      <c r="F4" s="100">
        <v>0</v>
      </c>
      <c r="G4" s="100">
        <v>74</v>
      </c>
      <c r="H4" s="101">
        <f t="shared" ref="H4:H67" si="0">G4*0.2</f>
        <v>14.8</v>
      </c>
      <c r="I4" s="100">
        <f t="shared" ref="I4:I67" si="1">RANK(G4,$G$4:$G$166,0)</f>
        <v>1</v>
      </c>
      <c r="J4" s="108" t="s">
        <v>190</v>
      </c>
      <c r="K4" s="100"/>
      <c r="L4" s="100">
        <v>2402</v>
      </c>
    </row>
    <row r="5" ht="283.5" spans="1:12">
      <c r="A5" s="98">
        <v>2</v>
      </c>
      <c r="B5" s="8">
        <v>24020155</v>
      </c>
      <c r="C5" s="9" t="s">
        <v>42</v>
      </c>
      <c r="D5" s="12">
        <v>60</v>
      </c>
      <c r="E5" s="12">
        <v>12.5</v>
      </c>
      <c r="F5" s="12">
        <v>0</v>
      </c>
      <c r="G5" s="100">
        <v>72.5</v>
      </c>
      <c r="H5" s="101">
        <f t="shared" si="0"/>
        <v>14.5</v>
      </c>
      <c r="I5" s="100">
        <f t="shared" si="1"/>
        <v>2</v>
      </c>
      <c r="J5" s="19" t="s">
        <v>191</v>
      </c>
      <c r="K5" s="12"/>
      <c r="L5" s="9">
        <v>2405</v>
      </c>
    </row>
    <row r="6" ht="243" spans="1:12">
      <c r="A6" s="98">
        <v>3</v>
      </c>
      <c r="B6" s="102">
        <v>24020042</v>
      </c>
      <c r="C6" s="103" t="s">
        <v>22</v>
      </c>
      <c r="D6" s="103">
        <v>60</v>
      </c>
      <c r="E6" s="103">
        <v>12</v>
      </c>
      <c r="F6" s="103">
        <v>0</v>
      </c>
      <c r="G6" s="100">
        <v>72</v>
      </c>
      <c r="H6" s="101">
        <f t="shared" si="0"/>
        <v>14.4</v>
      </c>
      <c r="I6" s="100">
        <f t="shared" si="1"/>
        <v>3</v>
      </c>
      <c r="J6" s="20" t="s">
        <v>192</v>
      </c>
      <c r="K6" s="103"/>
      <c r="L6" s="103">
        <v>2402</v>
      </c>
    </row>
    <row r="7" ht="270" spans="1:12">
      <c r="A7" s="98">
        <v>4</v>
      </c>
      <c r="B7" s="102">
        <v>24020039</v>
      </c>
      <c r="C7" s="103" t="s">
        <v>48</v>
      </c>
      <c r="D7" s="103">
        <v>60</v>
      </c>
      <c r="E7" s="103">
        <v>11.5</v>
      </c>
      <c r="F7" s="103">
        <v>0</v>
      </c>
      <c r="G7" s="100">
        <v>71.5</v>
      </c>
      <c r="H7" s="101">
        <f t="shared" si="0"/>
        <v>14.3</v>
      </c>
      <c r="I7" s="100">
        <f t="shared" si="1"/>
        <v>4</v>
      </c>
      <c r="J7" s="20" t="s">
        <v>193</v>
      </c>
      <c r="K7" s="103"/>
      <c r="L7" s="103">
        <v>2402</v>
      </c>
    </row>
    <row r="8" ht="202.5" spans="1:12">
      <c r="A8" s="98">
        <v>5</v>
      </c>
      <c r="B8" s="8">
        <v>24020090</v>
      </c>
      <c r="C8" s="9" t="s">
        <v>47</v>
      </c>
      <c r="D8" s="13">
        <v>60</v>
      </c>
      <c r="E8" s="12">
        <v>11</v>
      </c>
      <c r="F8" s="12">
        <v>0</v>
      </c>
      <c r="G8" s="100">
        <v>71</v>
      </c>
      <c r="H8" s="101">
        <f t="shared" si="0"/>
        <v>14.2</v>
      </c>
      <c r="I8" s="100">
        <f t="shared" si="1"/>
        <v>5</v>
      </c>
      <c r="J8" s="21" t="s">
        <v>194</v>
      </c>
      <c r="K8" s="12"/>
      <c r="L8" s="9">
        <v>2403</v>
      </c>
    </row>
    <row r="9" ht="243" spans="1:12">
      <c r="A9" s="98">
        <v>6</v>
      </c>
      <c r="B9" s="8">
        <v>24020010</v>
      </c>
      <c r="C9" s="9" t="s">
        <v>25</v>
      </c>
      <c r="D9" s="10">
        <v>60</v>
      </c>
      <c r="E9" s="10">
        <v>10.5</v>
      </c>
      <c r="F9" s="10">
        <v>0</v>
      </c>
      <c r="G9" s="100">
        <v>70.5</v>
      </c>
      <c r="H9" s="101">
        <f t="shared" si="0"/>
        <v>14.1</v>
      </c>
      <c r="I9" s="100">
        <f t="shared" si="1"/>
        <v>6</v>
      </c>
      <c r="J9" s="19" t="s">
        <v>195</v>
      </c>
      <c r="K9" s="12"/>
      <c r="L9" s="12">
        <v>2401</v>
      </c>
    </row>
    <row r="10" ht="216" spans="1:12">
      <c r="A10" s="98">
        <v>7</v>
      </c>
      <c r="B10" s="8">
        <v>24020030</v>
      </c>
      <c r="C10" s="9" t="s">
        <v>21</v>
      </c>
      <c r="D10" s="10">
        <v>60</v>
      </c>
      <c r="E10" s="10">
        <v>10.5</v>
      </c>
      <c r="F10" s="10">
        <v>0</v>
      </c>
      <c r="G10" s="100">
        <v>70.5</v>
      </c>
      <c r="H10" s="101">
        <f t="shared" si="0"/>
        <v>14.1</v>
      </c>
      <c r="I10" s="100">
        <f t="shared" si="1"/>
        <v>6</v>
      </c>
      <c r="J10" s="19" t="s">
        <v>196</v>
      </c>
      <c r="K10" s="12"/>
      <c r="L10" s="12">
        <v>2401</v>
      </c>
    </row>
    <row r="11" ht="229.5" spans="1:12">
      <c r="A11" s="98">
        <v>8</v>
      </c>
      <c r="B11" s="8">
        <v>24020159</v>
      </c>
      <c r="C11" s="9" t="s">
        <v>98</v>
      </c>
      <c r="D11" s="12">
        <v>60</v>
      </c>
      <c r="E11" s="12">
        <v>9.5</v>
      </c>
      <c r="F11" s="12">
        <v>0</v>
      </c>
      <c r="G11" s="100">
        <v>69.5</v>
      </c>
      <c r="H11" s="101">
        <f t="shared" si="0"/>
        <v>13.9</v>
      </c>
      <c r="I11" s="100">
        <f t="shared" si="1"/>
        <v>8</v>
      </c>
      <c r="J11" s="19" t="s">
        <v>197</v>
      </c>
      <c r="K11" s="12"/>
      <c r="L11" s="9">
        <v>2405</v>
      </c>
    </row>
    <row r="12" ht="162" spans="1:12">
      <c r="A12" s="98">
        <v>9</v>
      </c>
      <c r="B12" s="8">
        <v>24020127</v>
      </c>
      <c r="C12" s="9" t="s">
        <v>74</v>
      </c>
      <c r="D12" s="66">
        <v>60</v>
      </c>
      <c r="E12" s="13">
        <v>9.5</v>
      </c>
      <c r="F12" s="13">
        <v>0</v>
      </c>
      <c r="G12" s="104">
        <v>69.5</v>
      </c>
      <c r="H12" s="101">
        <f t="shared" si="0"/>
        <v>13.9</v>
      </c>
      <c r="I12" s="100">
        <f t="shared" si="1"/>
        <v>8</v>
      </c>
      <c r="J12" s="21" t="s">
        <v>198</v>
      </c>
      <c r="K12" s="7"/>
      <c r="L12" s="9">
        <v>2404</v>
      </c>
    </row>
    <row r="13" ht="148.5" spans="1:12">
      <c r="A13" s="98">
        <v>10</v>
      </c>
      <c r="B13" s="8">
        <v>24020066</v>
      </c>
      <c r="C13" s="9" t="s">
        <v>68</v>
      </c>
      <c r="D13" s="12">
        <v>60</v>
      </c>
      <c r="E13" s="12">
        <v>9</v>
      </c>
      <c r="F13" s="12">
        <v>0</v>
      </c>
      <c r="G13" s="100">
        <v>69</v>
      </c>
      <c r="H13" s="101">
        <f t="shared" si="0"/>
        <v>13.8</v>
      </c>
      <c r="I13" s="100">
        <f t="shared" si="1"/>
        <v>10</v>
      </c>
      <c r="J13" s="21" t="s">
        <v>199</v>
      </c>
      <c r="K13" s="12"/>
      <c r="L13" s="9">
        <v>2403</v>
      </c>
    </row>
    <row r="14" ht="189" spans="1:12">
      <c r="A14" s="98">
        <v>11</v>
      </c>
      <c r="B14" s="8">
        <v>24020006</v>
      </c>
      <c r="C14" s="9" t="s">
        <v>18</v>
      </c>
      <c r="D14" s="10">
        <v>60</v>
      </c>
      <c r="E14" s="10">
        <v>8.5</v>
      </c>
      <c r="F14" s="10">
        <v>0</v>
      </c>
      <c r="G14" s="100">
        <v>68.5</v>
      </c>
      <c r="H14" s="101">
        <f t="shared" si="0"/>
        <v>13.7</v>
      </c>
      <c r="I14" s="100">
        <f t="shared" si="1"/>
        <v>11</v>
      </c>
      <c r="J14" s="19" t="s">
        <v>200</v>
      </c>
      <c r="K14" s="12"/>
      <c r="L14" s="12">
        <v>2401</v>
      </c>
    </row>
    <row r="15" ht="189" spans="1:12">
      <c r="A15" s="98">
        <v>12</v>
      </c>
      <c r="B15" s="8">
        <v>24020011</v>
      </c>
      <c r="C15" s="9" t="s">
        <v>28</v>
      </c>
      <c r="D15" s="10">
        <v>60</v>
      </c>
      <c r="E15" s="10">
        <v>8.5</v>
      </c>
      <c r="F15" s="10">
        <v>0</v>
      </c>
      <c r="G15" s="100">
        <v>68.5</v>
      </c>
      <c r="H15" s="101">
        <f t="shared" si="0"/>
        <v>13.7</v>
      </c>
      <c r="I15" s="100">
        <f t="shared" si="1"/>
        <v>11</v>
      </c>
      <c r="J15" s="19" t="s">
        <v>201</v>
      </c>
      <c r="K15" s="12"/>
      <c r="L15" s="12">
        <v>2401</v>
      </c>
    </row>
    <row r="16" ht="189" spans="1:12">
      <c r="A16" s="98">
        <v>13</v>
      </c>
      <c r="B16" s="8">
        <v>24020019</v>
      </c>
      <c r="C16" s="9" t="s">
        <v>29</v>
      </c>
      <c r="D16" s="10">
        <v>60</v>
      </c>
      <c r="E16" s="10">
        <v>8.5</v>
      </c>
      <c r="F16" s="10">
        <v>0</v>
      </c>
      <c r="G16" s="100">
        <v>68.5</v>
      </c>
      <c r="H16" s="101">
        <f t="shared" si="0"/>
        <v>13.7</v>
      </c>
      <c r="I16" s="100">
        <f t="shared" si="1"/>
        <v>11</v>
      </c>
      <c r="J16" s="19" t="s">
        <v>202</v>
      </c>
      <c r="K16" s="12"/>
      <c r="L16" s="12">
        <v>2401</v>
      </c>
    </row>
    <row r="17" ht="135" spans="1:12">
      <c r="A17" s="98">
        <v>14</v>
      </c>
      <c r="B17" s="8">
        <v>24020136</v>
      </c>
      <c r="C17" s="9" t="s">
        <v>160</v>
      </c>
      <c r="D17" s="12">
        <v>60</v>
      </c>
      <c r="E17" s="12">
        <v>8.5</v>
      </c>
      <c r="F17" s="12">
        <v>0</v>
      </c>
      <c r="G17" s="100">
        <v>68.5</v>
      </c>
      <c r="H17" s="101">
        <f t="shared" si="0"/>
        <v>13.7</v>
      </c>
      <c r="I17" s="100">
        <f t="shared" si="1"/>
        <v>11</v>
      </c>
      <c r="J17" s="19" t="s">
        <v>203</v>
      </c>
      <c r="K17" s="12"/>
      <c r="L17" s="9">
        <v>2405</v>
      </c>
    </row>
    <row r="18" ht="135" spans="1:12">
      <c r="A18" s="98">
        <v>15</v>
      </c>
      <c r="B18" s="8">
        <v>24020113</v>
      </c>
      <c r="C18" s="9" t="s">
        <v>107</v>
      </c>
      <c r="D18" s="66">
        <v>60</v>
      </c>
      <c r="E18" s="13">
        <v>8.5</v>
      </c>
      <c r="F18" s="13">
        <v>0</v>
      </c>
      <c r="G18" s="104">
        <v>68.5</v>
      </c>
      <c r="H18" s="101">
        <f t="shared" si="0"/>
        <v>13.7</v>
      </c>
      <c r="I18" s="100">
        <f t="shared" si="1"/>
        <v>11</v>
      </c>
      <c r="J18" s="22" t="s">
        <v>204</v>
      </c>
      <c r="K18" s="7"/>
      <c r="L18" s="9">
        <v>2404</v>
      </c>
    </row>
    <row r="19" ht="256.5" spans="1:12">
      <c r="A19" s="98">
        <v>16</v>
      </c>
      <c r="B19" s="8">
        <v>24020025</v>
      </c>
      <c r="C19" s="9" t="s">
        <v>37</v>
      </c>
      <c r="D19" s="105">
        <v>60</v>
      </c>
      <c r="E19" s="10">
        <v>8</v>
      </c>
      <c r="F19" s="10">
        <v>0</v>
      </c>
      <c r="G19" s="100">
        <v>68</v>
      </c>
      <c r="H19" s="101">
        <f t="shared" si="0"/>
        <v>13.6</v>
      </c>
      <c r="I19" s="100">
        <f t="shared" si="1"/>
        <v>16</v>
      </c>
      <c r="J19" s="19" t="s">
        <v>205</v>
      </c>
      <c r="K19" s="12"/>
      <c r="L19" s="12">
        <v>2401</v>
      </c>
    </row>
    <row r="20" ht="189" spans="1:12">
      <c r="A20" s="98">
        <v>17</v>
      </c>
      <c r="B20" s="102">
        <v>24020041</v>
      </c>
      <c r="C20" s="103" t="s">
        <v>20</v>
      </c>
      <c r="D20" s="103">
        <v>60</v>
      </c>
      <c r="E20" s="103">
        <v>8</v>
      </c>
      <c r="F20" s="103">
        <v>0</v>
      </c>
      <c r="G20" s="100">
        <v>68</v>
      </c>
      <c r="H20" s="101">
        <f t="shared" si="0"/>
        <v>13.6</v>
      </c>
      <c r="I20" s="100">
        <f t="shared" si="1"/>
        <v>16</v>
      </c>
      <c r="J20" s="20" t="s">
        <v>206</v>
      </c>
      <c r="K20" s="103"/>
      <c r="L20" s="103">
        <v>2402</v>
      </c>
    </row>
    <row r="21" ht="162" spans="1:12">
      <c r="A21" s="98">
        <v>18</v>
      </c>
      <c r="B21" s="8">
        <v>24020026</v>
      </c>
      <c r="C21" s="9" t="s">
        <v>88</v>
      </c>
      <c r="D21" s="10">
        <v>60</v>
      </c>
      <c r="E21" s="10">
        <v>7.5</v>
      </c>
      <c r="F21" s="10">
        <v>0</v>
      </c>
      <c r="G21" s="100">
        <v>67.5</v>
      </c>
      <c r="H21" s="101">
        <f t="shared" si="0"/>
        <v>13.5</v>
      </c>
      <c r="I21" s="100">
        <f t="shared" si="1"/>
        <v>18</v>
      </c>
      <c r="J21" s="19" t="s">
        <v>207</v>
      </c>
      <c r="K21" s="12"/>
      <c r="L21" s="12">
        <v>2401</v>
      </c>
    </row>
    <row r="22" ht="202.5" spans="1:12">
      <c r="A22" s="98">
        <v>19</v>
      </c>
      <c r="B22" s="8">
        <v>24020028</v>
      </c>
      <c r="C22" s="9" t="s">
        <v>27</v>
      </c>
      <c r="D22" s="10">
        <v>60</v>
      </c>
      <c r="E22" s="10">
        <v>7.5</v>
      </c>
      <c r="F22" s="10">
        <v>0</v>
      </c>
      <c r="G22" s="100">
        <v>67.5</v>
      </c>
      <c r="H22" s="101">
        <f t="shared" si="0"/>
        <v>13.5</v>
      </c>
      <c r="I22" s="100">
        <f t="shared" si="1"/>
        <v>18</v>
      </c>
      <c r="J22" s="19" t="s">
        <v>208</v>
      </c>
      <c r="K22" s="12"/>
      <c r="L22" s="12">
        <v>2401</v>
      </c>
    </row>
    <row r="23" ht="162" spans="1:12">
      <c r="A23" s="98">
        <v>20</v>
      </c>
      <c r="B23" s="8">
        <v>24020102</v>
      </c>
      <c r="C23" s="9" t="s">
        <v>81</v>
      </c>
      <c r="D23" s="66">
        <v>60</v>
      </c>
      <c r="E23" s="13">
        <v>7.5</v>
      </c>
      <c r="F23" s="13">
        <v>0</v>
      </c>
      <c r="G23" s="104">
        <v>67.5</v>
      </c>
      <c r="H23" s="101">
        <f t="shared" si="0"/>
        <v>13.5</v>
      </c>
      <c r="I23" s="100">
        <f t="shared" si="1"/>
        <v>18</v>
      </c>
      <c r="J23" s="22" t="s">
        <v>209</v>
      </c>
      <c r="K23" s="7"/>
      <c r="L23" s="9">
        <v>2404</v>
      </c>
    </row>
    <row r="24" ht="162" spans="1:12">
      <c r="A24" s="98">
        <v>21</v>
      </c>
      <c r="B24" s="8">
        <v>24020079</v>
      </c>
      <c r="C24" s="9" t="s">
        <v>30</v>
      </c>
      <c r="D24" s="13">
        <v>60</v>
      </c>
      <c r="E24" s="12">
        <v>7</v>
      </c>
      <c r="F24" s="12">
        <v>0</v>
      </c>
      <c r="G24" s="100">
        <v>67</v>
      </c>
      <c r="H24" s="101">
        <f t="shared" si="0"/>
        <v>13.4</v>
      </c>
      <c r="I24" s="100">
        <f t="shared" si="1"/>
        <v>21</v>
      </c>
      <c r="J24" s="21" t="s">
        <v>210</v>
      </c>
      <c r="K24" s="12"/>
      <c r="L24" s="9">
        <v>2403</v>
      </c>
    </row>
    <row r="25" ht="148.5" spans="1:12">
      <c r="A25" s="98">
        <v>22</v>
      </c>
      <c r="B25" s="8">
        <v>24020074</v>
      </c>
      <c r="C25" s="9" t="s">
        <v>124</v>
      </c>
      <c r="D25" s="13">
        <v>60</v>
      </c>
      <c r="E25" s="13">
        <v>7</v>
      </c>
      <c r="F25" s="13">
        <v>0</v>
      </c>
      <c r="G25" s="100">
        <v>67</v>
      </c>
      <c r="H25" s="101">
        <f t="shared" si="0"/>
        <v>13.4</v>
      </c>
      <c r="I25" s="100">
        <f t="shared" si="1"/>
        <v>21</v>
      </c>
      <c r="J25" s="22" t="s">
        <v>211</v>
      </c>
      <c r="K25" s="12"/>
      <c r="L25" s="9">
        <v>2403</v>
      </c>
    </row>
    <row r="26" ht="135" spans="1:12">
      <c r="A26" s="98">
        <v>23</v>
      </c>
      <c r="B26" s="8">
        <v>24020129</v>
      </c>
      <c r="C26" s="9" t="s">
        <v>109</v>
      </c>
      <c r="D26" s="12">
        <v>60</v>
      </c>
      <c r="E26" s="12">
        <v>7</v>
      </c>
      <c r="F26" s="12">
        <v>0</v>
      </c>
      <c r="G26" s="100">
        <v>67</v>
      </c>
      <c r="H26" s="101">
        <f t="shared" si="0"/>
        <v>13.4</v>
      </c>
      <c r="I26" s="100">
        <f t="shared" si="1"/>
        <v>21</v>
      </c>
      <c r="J26" s="21" t="s">
        <v>212</v>
      </c>
      <c r="K26" s="12"/>
      <c r="L26" s="9">
        <v>2405</v>
      </c>
    </row>
    <row r="27" ht="162" spans="1:12">
      <c r="A27" s="98">
        <v>24</v>
      </c>
      <c r="B27" s="8">
        <v>24020031</v>
      </c>
      <c r="C27" s="9" t="s">
        <v>108</v>
      </c>
      <c r="D27" s="10">
        <v>60</v>
      </c>
      <c r="E27" s="10">
        <v>6.5</v>
      </c>
      <c r="F27" s="10">
        <v>0</v>
      </c>
      <c r="G27" s="100">
        <v>66.5</v>
      </c>
      <c r="H27" s="101">
        <f t="shared" si="0"/>
        <v>13.3</v>
      </c>
      <c r="I27" s="100">
        <f t="shared" si="1"/>
        <v>24</v>
      </c>
      <c r="J27" s="19" t="s">
        <v>213</v>
      </c>
      <c r="K27" s="12"/>
      <c r="L27" s="12">
        <v>2401</v>
      </c>
    </row>
    <row r="28" ht="81" spans="1:12">
      <c r="A28" s="98">
        <v>25</v>
      </c>
      <c r="B28" s="8">
        <v>24020007</v>
      </c>
      <c r="C28" s="9" t="s">
        <v>175</v>
      </c>
      <c r="D28" s="10">
        <v>60</v>
      </c>
      <c r="E28" s="10">
        <v>6.5</v>
      </c>
      <c r="F28" s="10">
        <v>0</v>
      </c>
      <c r="G28" s="100">
        <v>66.5</v>
      </c>
      <c r="H28" s="101">
        <f t="shared" si="0"/>
        <v>13.3</v>
      </c>
      <c r="I28" s="100">
        <f t="shared" si="1"/>
        <v>24</v>
      </c>
      <c r="J28" s="19" t="s">
        <v>214</v>
      </c>
      <c r="K28" s="12"/>
      <c r="L28" s="12">
        <v>2401</v>
      </c>
    </row>
    <row r="29" ht="135" spans="1:12">
      <c r="A29" s="98">
        <v>26</v>
      </c>
      <c r="B29" s="102">
        <v>24020040</v>
      </c>
      <c r="C29" s="103" t="s">
        <v>75</v>
      </c>
      <c r="D29" s="103">
        <v>60</v>
      </c>
      <c r="E29" s="103">
        <v>6.5</v>
      </c>
      <c r="F29" s="103">
        <v>0</v>
      </c>
      <c r="G29" s="100">
        <v>66.5</v>
      </c>
      <c r="H29" s="101">
        <f t="shared" si="0"/>
        <v>13.3</v>
      </c>
      <c r="I29" s="100">
        <f t="shared" si="1"/>
        <v>24</v>
      </c>
      <c r="J29" s="19" t="s">
        <v>215</v>
      </c>
      <c r="K29" s="103"/>
      <c r="L29" s="103">
        <v>2402</v>
      </c>
    </row>
    <row r="30" ht="135" spans="1:12">
      <c r="A30" s="98">
        <v>27</v>
      </c>
      <c r="B30" s="102">
        <v>24020064</v>
      </c>
      <c r="C30" s="103" t="s">
        <v>73</v>
      </c>
      <c r="D30" s="103">
        <v>60</v>
      </c>
      <c r="E30" s="103">
        <v>6.5</v>
      </c>
      <c r="F30" s="103">
        <v>0</v>
      </c>
      <c r="G30" s="100">
        <v>66.5</v>
      </c>
      <c r="H30" s="101">
        <f t="shared" si="0"/>
        <v>13.3</v>
      </c>
      <c r="I30" s="100">
        <f t="shared" si="1"/>
        <v>24</v>
      </c>
      <c r="J30" s="20" t="s">
        <v>216</v>
      </c>
      <c r="K30" s="103"/>
      <c r="L30" s="103">
        <v>2402</v>
      </c>
    </row>
    <row r="31" ht="175.5" spans="1:12">
      <c r="A31" s="98">
        <v>28</v>
      </c>
      <c r="B31" s="8">
        <v>24020073</v>
      </c>
      <c r="C31" s="9" t="s">
        <v>158</v>
      </c>
      <c r="D31" s="13">
        <v>60</v>
      </c>
      <c r="E31" s="13">
        <v>6.5</v>
      </c>
      <c r="F31" s="13">
        <v>0</v>
      </c>
      <c r="G31" s="100">
        <v>66.5</v>
      </c>
      <c r="H31" s="101">
        <f t="shared" si="0"/>
        <v>13.3</v>
      </c>
      <c r="I31" s="100">
        <f t="shared" si="1"/>
        <v>24</v>
      </c>
      <c r="J31" s="22" t="s">
        <v>217</v>
      </c>
      <c r="K31" s="12"/>
      <c r="L31" s="9">
        <v>2403</v>
      </c>
    </row>
    <row r="32" ht="148.5" spans="1:12">
      <c r="A32" s="98">
        <v>29</v>
      </c>
      <c r="B32" s="8">
        <v>24020083</v>
      </c>
      <c r="C32" s="9" t="s">
        <v>59</v>
      </c>
      <c r="D32" s="13">
        <v>60</v>
      </c>
      <c r="E32" s="13">
        <v>6.5</v>
      </c>
      <c r="F32" s="13">
        <v>0</v>
      </c>
      <c r="G32" s="100">
        <v>66.5</v>
      </c>
      <c r="H32" s="101">
        <f t="shared" si="0"/>
        <v>13.3</v>
      </c>
      <c r="I32" s="100">
        <f t="shared" si="1"/>
        <v>24</v>
      </c>
      <c r="J32" s="21" t="s">
        <v>218</v>
      </c>
      <c r="K32" s="12"/>
      <c r="L32" s="9">
        <v>2403</v>
      </c>
    </row>
    <row r="33" ht="94.5" spans="1:12">
      <c r="A33" s="98">
        <v>30</v>
      </c>
      <c r="B33" s="27" t="s">
        <v>219</v>
      </c>
      <c r="C33" s="9" t="s">
        <v>66</v>
      </c>
      <c r="D33" s="13">
        <v>60</v>
      </c>
      <c r="E33" s="12">
        <v>6.5</v>
      </c>
      <c r="F33" s="13">
        <v>0</v>
      </c>
      <c r="G33" s="100">
        <v>66.5</v>
      </c>
      <c r="H33" s="101">
        <f t="shared" si="0"/>
        <v>13.3</v>
      </c>
      <c r="I33" s="100">
        <f t="shared" si="1"/>
        <v>24</v>
      </c>
      <c r="J33" s="21" t="s">
        <v>220</v>
      </c>
      <c r="K33" s="12"/>
      <c r="L33" s="9">
        <v>2403</v>
      </c>
    </row>
    <row r="34" ht="121.5" spans="1:12">
      <c r="A34" s="98">
        <v>31</v>
      </c>
      <c r="B34" s="8">
        <v>24020020</v>
      </c>
      <c r="C34" s="9" t="s">
        <v>64</v>
      </c>
      <c r="D34" s="10">
        <v>60</v>
      </c>
      <c r="E34" s="10">
        <v>6</v>
      </c>
      <c r="F34" s="10">
        <v>0</v>
      </c>
      <c r="G34" s="100">
        <v>66</v>
      </c>
      <c r="H34" s="101">
        <f t="shared" si="0"/>
        <v>13.2</v>
      </c>
      <c r="I34" s="100">
        <f t="shared" si="1"/>
        <v>31</v>
      </c>
      <c r="J34" s="19" t="s">
        <v>221</v>
      </c>
      <c r="K34" s="12"/>
      <c r="L34" s="12">
        <v>2401</v>
      </c>
    </row>
    <row r="35" ht="175.5" spans="1:12">
      <c r="A35" s="98">
        <v>32</v>
      </c>
      <c r="B35" s="8">
        <v>24020032</v>
      </c>
      <c r="C35" s="9" t="s">
        <v>31</v>
      </c>
      <c r="D35" s="10">
        <v>60</v>
      </c>
      <c r="E35" s="10">
        <v>6</v>
      </c>
      <c r="F35" s="10">
        <v>0</v>
      </c>
      <c r="G35" s="100">
        <v>66</v>
      </c>
      <c r="H35" s="101">
        <f t="shared" si="0"/>
        <v>13.2</v>
      </c>
      <c r="I35" s="100">
        <f t="shared" si="1"/>
        <v>31</v>
      </c>
      <c r="J35" s="19" t="s">
        <v>222</v>
      </c>
      <c r="K35" s="12"/>
      <c r="L35" s="12">
        <v>2401</v>
      </c>
    </row>
    <row r="36" ht="121.5" spans="1:12">
      <c r="A36" s="98">
        <v>33</v>
      </c>
      <c r="B36" s="102">
        <v>24020055</v>
      </c>
      <c r="C36" s="103" t="s">
        <v>154</v>
      </c>
      <c r="D36" s="103">
        <v>60</v>
      </c>
      <c r="E36" s="103">
        <v>6</v>
      </c>
      <c r="F36" s="103">
        <v>0</v>
      </c>
      <c r="G36" s="100">
        <v>66</v>
      </c>
      <c r="H36" s="101">
        <f t="shared" si="0"/>
        <v>13.2</v>
      </c>
      <c r="I36" s="100">
        <f t="shared" si="1"/>
        <v>31</v>
      </c>
      <c r="J36" s="20" t="s">
        <v>223</v>
      </c>
      <c r="K36" s="103"/>
      <c r="L36" s="103">
        <v>2402</v>
      </c>
    </row>
    <row r="37" ht="135" spans="1:12">
      <c r="A37" s="98">
        <v>34</v>
      </c>
      <c r="B37" s="102">
        <v>24020044</v>
      </c>
      <c r="C37" s="103" t="s">
        <v>115</v>
      </c>
      <c r="D37" s="103">
        <v>60</v>
      </c>
      <c r="E37" s="103">
        <v>6</v>
      </c>
      <c r="F37" s="103">
        <v>0</v>
      </c>
      <c r="G37" s="100">
        <v>66</v>
      </c>
      <c r="H37" s="101">
        <f t="shared" si="0"/>
        <v>13.2</v>
      </c>
      <c r="I37" s="100">
        <f t="shared" si="1"/>
        <v>31</v>
      </c>
      <c r="J37" s="19" t="s">
        <v>224</v>
      </c>
      <c r="K37" s="103"/>
      <c r="L37" s="103">
        <v>2402</v>
      </c>
    </row>
    <row r="38" ht="121.5" spans="1:12">
      <c r="A38" s="98">
        <v>35</v>
      </c>
      <c r="B38" s="102">
        <v>24020062</v>
      </c>
      <c r="C38" s="103" t="s">
        <v>96</v>
      </c>
      <c r="D38" s="103">
        <v>60</v>
      </c>
      <c r="E38" s="103">
        <v>6</v>
      </c>
      <c r="F38" s="103">
        <v>0</v>
      </c>
      <c r="G38" s="100">
        <v>66</v>
      </c>
      <c r="H38" s="101">
        <f t="shared" si="0"/>
        <v>13.2</v>
      </c>
      <c r="I38" s="100">
        <f t="shared" si="1"/>
        <v>31</v>
      </c>
      <c r="J38" s="20" t="s">
        <v>225</v>
      </c>
      <c r="K38" s="103"/>
      <c r="L38" s="103">
        <v>2402</v>
      </c>
    </row>
    <row r="39" ht="162" spans="1:12">
      <c r="A39" s="98">
        <v>36</v>
      </c>
      <c r="B39" s="8">
        <v>24020147</v>
      </c>
      <c r="C39" s="9" t="s">
        <v>121</v>
      </c>
      <c r="D39" s="12">
        <v>60</v>
      </c>
      <c r="E39" s="12">
        <v>6</v>
      </c>
      <c r="F39" s="12">
        <v>0</v>
      </c>
      <c r="G39" s="100">
        <v>66</v>
      </c>
      <c r="H39" s="101">
        <f t="shared" si="0"/>
        <v>13.2</v>
      </c>
      <c r="I39" s="100">
        <f t="shared" si="1"/>
        <v>31</v>
      </c>
      <c r="J39" s="19" t="s">
        <v>226</v>
      </c>
      <c r="K39" s="12"/>
      <c r="L39" s="9">
        <v>2405</v>
      </c>
    </row>
    <row r="40" ht="121.5" spans="1:12">
      <c r="A40" s="98">
        <v>37</v>
      </c>
      <c r="B40" s="8">
        <v>24020149</v>
      </c>
      <c r="C40" s="9" t="s">
        <v>102</v>
      </c>
      <c r="D40" s="12">
        <v>60</v>
      </c>
      <c r="E40" s="12">
        <v>6</v>
      </c>
      <c r="F40" s="12">
        <v>0</v>
      </c>
      <c r="G40" s="100">
        <v>66</v>
      </c>
      <c r="H40" s="101">
        <f t="shared" si="0"/>
        <v>13.2</v>
      </c>
      <c r="I40" s="100">
        <f t="shared" si="1"/>
        <v>31</v>
      </c>
      <c r="J40" s="21" t="s">
        <v>227</v>
      </c>
      <c r="K40" s="12"/>
      <c r="L40" s="9">
        <v>2405</v>
      </c>
    </row>
    <row r="41" ht="121.5" spans="1:12">
      <c r="A41" s="98">
        <v>38</v>
      </c>
      <c r="B41" s="8">
        <v>24020145</v>
      </c>
      <c r="C41" s="9" t="s">
        <v>133</v>
      </c>
      <c r="D41" s="12">
        <v>60</v>
      </c>
      <c r="E41" s="12">
        <v>6</v>
      </c>
      <c r="F41" s="12">
        <v>0</v>
      </c>
      <c r="G41" s="100">
        <v>66</v>
      </c>
      <c r="H41" s="101">
        <f t="shared" si="0"/>
        <v>13.2</v>
      </c>
      <c r="I41" s="100">
        <f t="shared" si="1"/>
        <v>31</v>
      </c>
      <c r="J41" s="19" t="s">
        <v>228</v>
      </c>
      <c r="K41" s="12"/>
      <c r="L41" s="9">
        <v>2405</v>
      </c>
    </row>
    <row r="42" ht="121.5" spans="1:12">
      <c r="A42" s="98">
        <v>39</v>
      </c>
      <c r="B42" s="8">
        <v>24020117</v>
      </c>
      <c r="C42" s="9" t="s">
        <v>140</v>
      </c>
      <c r="D42" s="66">
        <v>60</v>
      </c>
      <c r="E42" s="13">
        <v>6</v>
      </c>
      <c r="F42" s="13">
        <v>0</v>
      </c>
      <c r="G42" s="104">
        <v>66</v>
      </c>
      <c r="H42" s="101">
        <f t="shared" si="0"/>
        <v>13.2</v>
      </c>
      <c r="I42" s="100">
        <f t="shared" si="1"/>
        <v>31</v>
      </c>
      <c r="J42" s="22" t="s">
        <v>229</v>
      </c>
      <c r="K42" s="7"/>
      <c r="L42" s="9">
        <v>2404</v>
      </c>
    </row>
    <row r="43" ht="121.5" spans="1:12">
      <c r="A43" s="98">
        <v>40</v>
      </c>
      <c r="B43" s="8">
        <v>24020121</v>
      </c>
      <c r="C43" s="9" t="s">
        <v>32</v>
      </c>
      <c r="D43" s="66">
        <v>60</v>
      </c>
      <c r="E43" s="13">
        <v>6</v>
      </c>
      <c r="F43" s="13">
        <v>0</v>
      </c>
      <c r="G43" s="104">
        <v>66</v>
      </c>
      <c r="H43" s="101">
        <f t="shared" si="0"/>
        <v>13.2</v>
      </c>
      <c r="I43" s="100">
        <f t="shared" si="1"/>
        <v>31</v>
      </c>
      <c r="J43" s="22" t="s">
        <v>230</v>
      </c>
      <c r="K43" s="7"/>
      <c r="L43" s="9">
        <v>2404</v>
      </c>
    </row>
    <row r="44" ht="135" spans="1:12">
      <c r="A44" s="98">
        <v>41</v>
      </c>
      <c r="B44" s="8">
        <v>24020125</v>
      </c>
      <c r="C44" s="9" t="s">
        <v>116</v>
      </c>
      <c r="D44" s="66">
        <v>60</v>
      </c>
      <c r="E44" s="13">
        <v>6</v>
      </c>
      <c r="F44" s="13">
        <v>0</v>
      </c>
      <c r="G44" s="104">
        <v>66</v>
      </c>
      <c r="H44" s="101">
        <f t="shared" si="0"/>
        <v>13.2</v>
      </c>
      <c r="I44" s="100">
        <f t="shared" si="1"/>
        <v>31</v>
      </c>
      <c r="J44" s="26" t="s">
        <v>231</v>
      </c>
      <c r="K44" s="7"/>
      <c r="L44" s="9">
        <v>2404</v>
      </c>
    </row>
    <row r="45" ht="108" spans="1:12">
      <c r="A45" s="98">
        <v>42</v>
      </c>
      <c r="B45" s="102">
        <v>24020054</v>
      </c>
      <c r="C45" s="103" t="s">
        <v>94</v>
      </c>
      <c r="D45" s="103">
        <v>60</v>
      </c>
      <c r="E45" s="103">
        <v>5.5</v>
      </c>
      <c r="F45" s="103">
        <v>0</v>
      </c>
      <c r="G45" s="100">
        <v>65.5</v>
      </c>
      <c r="H45" s="101">
        <f t="shared" si="0"/>
        <v>13.1</v>
      </c>
      <c r="I45" s="100">
        <f t="shared" si="1"/>
        <v>42</v>
      </c>
      <c r="J45" s="20" t="s">
        <v>232</v>
      </c>
      <c r="K45" s="103"/>
      <c r="L45" s="103">
        <v>2402</v>
      </c>
    </row>
    <row r="46" ht="108" spans="1:12">
      <c r="A46" s="98">
        <v>43</v>
      </c>
      <c r="B46" s="8">
        <v>24020081</v>
      </c>
      <c r="C46" s="9" t="s">
        <v>97</v>
      </c>
      <c r="D46" s="13">
        <v>60</v>
      </c>
      <c r="E46" s="13">
        <v>5.5</v>
      </c>
      <c r="F46" s="13">
        <v>0</v>
      </c>
      <c r="G46" s="100">
        <v>65.5</v>
      </c>
      <c r="H46" s="101">
        <f t="shared" si="0"/>
        <v>13.1</v>
      </c>
      <c r="I46" s="100">
        <f t="shared" si="1"/>
        <v>42</v>
      </c>
      <c r="J46" s="22" t="s">
        <v>233</v>
      </c>
      <c r="K46" s="12"/>
      <c r="L46" s="9">
        <v>2403</v>
      </c>
    </row>
    <row r="47" ht="108" spans="1:12">
      <c r="A47" s="98">
        <v>44</v>
      </c>
      <c r="B47" s="27" t="s">
        <v>234</v>
      </c>
      <c r="C47" s="9" t="s">
        <v>163</v>
      </c>
      <c r="D47" s="12">
        <v>60</v>
      </c>
      <c r="E47" s="12">
        <v>5.5</v>
      </c>
      <c r="F47" s="12">
        <v>0</v>
      </c>
      <c r="G47" s="100">
        <v>65.5</v>
      </c>
      <c r="H47" s="101">
        <f t="shared" si="0"/>
        <v>13.1</v>
      </c>
      <c r="I47" s="100">
        <f t="shared" si="1"/>
        <v>42</v>
      </c>
      <c r="J47" s="21" t="s">
        <v>235</v>
      </c>
      <c r="K47" s="12"/>
      <c r="L47" s="9">
        <v>2405</v>
      </c>
    </row>
    <row r="48" ht="108" spans="1:12">
      <c r="A48" s="98">
        <v>45</v>
      </c>
      <c r="B48" s="8">
        <v>24020146</v>
      </c>
      <c r="C48" s="9" t="s">
        <v>103</v>
      </c>
      <c r="D48" s="12">
        <v>60</v>
      </c>
      <c r="E48" s="12">
        <v>5.5</v>
      </c>
      <c r="F48" s="12">
        <v>0</v>
      </c>
      <c r="G48" s="100">
        <v>65.5</v>
      </c>
      <c r="H48" s="101">
        <f t="shared" si="0"/>
        <v>13.1</v>
      </c>
      <c r="I48" s="100">
        <f t="shared" si="1"/>
        <v>42</v>
      </c>
      <c r="J48" s="21" t="s">
        <v>236</v>
      </c>
      <c r="K48" s="12"/>
      <c r="L48" s="9">
        <v>2405</v>
      </c>
    </row>
    <row r="49" ht="108" spans="1:12">
      <c r="A49" s="98">
        <v>46</v>
      </c>
      <c r="B49" s="8">
        <v>24020156</v>
      </c>
      <c r="C49" s="9" t="s">
        <v>45</v>
      </c>
      <c r="D49" s="12">
        <v>60</v>
      </c>
      <c r="E49" s="12">
        <v>5.5</v>
      </c>
      <c r="F49" s="12">
        <v>0</v>
      </c>
      <c r="G49" s="100">
        <v>65.5</v>
      </c>
      <c r="H49" s="101">
        <f t="shared" si="0"/>
        <v>13.1</v>
      </c>
      <c r="I49" s="100">
        <f t="shared" si="1"/>
        <v>42</v>
      </c>
      <c r="J49" s="21" t="s">
        <v>237</v>
      </c>
      <c r="K49" s="12"/>
      <c r="L49" s="9">
        <v>2405</v>
      </c>
    </row>
    <row r="50" ht="94.5" spans="1:12">
      <c r="A50" s="98">
        <v>47</v>
      </c>
      <c r="B50" s="8">
        <v>24020143</v>
      </c>
      <c r="C50" s="9" t="s">
        <v>72</v>
      </c>
      <c r="D50" s="12">
        <v>60</v>
      </c>
      <c r="E50" s="12">
        <v>5.5</v>
      </c>
      <c r="F50" s="12">
        <v>0</v>
      </c>
      <c r="G50" s="100">
        <v>65.5</v>
      </c>
      <c r="H50" s="101">
        <f t="shared" si="0"/>
        <v>13.1</v>
      </c>
      <c r="I50" s="100">
        <f t="shared" si="1"/>
        <v>42</v>
      </c>
      <c r="J50" s="19" t="s">
        <v>238</v>
      </c>
      <c r="K50" s="12"/>
      <c r="L50" s="9">
        <v>2405</v>
      </c>
    </row>
    <row r="51" ht="108" spans="1:12">
      <c r="A51" s="98">
        <v>48</v>
      </c>
      <c r="B51" s="8">
        <v>24020114</v>
      </c>
      <c r="C51" s="9" t="s">
        <v>43</v>
      </c>
      <c r="D51" s="66">
        <v>60</v>
      </c>
      <c r="E51" s="13">
        <v>5.5</v>
      </c>
      <c r="F51" s="13">
        <v>0</v>
      </c>
      <c r="G51" s="104">
        <v>65.5</v>
      </c>
      <c r="H51" s="101">
        <f t="shared" si="0"/>
        <v>13.1</v>
      </c>
      <c r="I51" s="100">
        <f t="shared" si="1"/>
        <v>42</v>
      </c>
      <c r="J51" s="22" t="s">
        <v>239</v>
      </c>
      <c r="K51" s="7"/>
      <c r="L51" s="9">
        <v>2404</v>
      </c>
    </row>
    <row r="52" ht="94.5" spans="1:12">
      <c r="A52" s="98">
        <v>49</v>
      </c>
      <c r="B52" s="8">
        <v>24020005</v>
      </c>
      <c r="C52" s="9" t="s">
        <v>134</v>
      </c>
      <c r="D52" s="106">
        <v>60</v>
      </c>
      <c r="E52" s="106">
        <v>5</v>
      </c>
      <c r="F52" s="106">
        <v>0</v>
      </c>
      <c r="G52" s="101">
        <v>65</v>
      </c>
      <c r="H52" s="101">
        <f t="shared" si="0"/>
        <v>13</v>
      </c>
      <c r="I52" s="100">
        <f t="shared" si="1"/>
        <v>49</v>
      </c>
      <c r="J52" s="19" t="s">
        <v>240</v>
      </c>
      <c r="K52" s="12"/>
      <c r="L52" s="12">
        <v>2401</v>
      </c>
    </row>
    <row r="53" ht="108" spans="1:12">
      <c r="A53" s="98">
        <v>50</v>
      </c>
      <c r="B53" s="8">
        <v>24020027</v>
      </c>
      <c r="C53" s="9" t="s">
        <v>84</v>
      </c>
      <c r="D53" s="10">
        <v>60</v>
      </c>
      <c r="E53" s="10">
        <v>5</v>
      </c>
      <c r="F53" s="10">
        <v>0</v>
      </c>
      <c r="G53" s="100">
        <v>65</v>
      </c>
      <c r="H53" s="101">
        <f t="shared" si="0"/>
        <v>13</v>
      </c>
      <c r="I53" s="100">
        <f t="shared" si="1"/>
        <v>49</v>
      </c>
      <c r="J53" s="19" t="s">
        <v>241</v>
      </c>
      <c r="K53" s="12"/>
      <c r="L53" s="12">
        <v>2401</v>
      </c>
    </row>
    <row r="54" ht="94.5" spans="1:12">
      <c r="A54" s="98">
        <v>51</v>
      </c>
      <c r="B54" s="8">
        <v>24020017</v>
      </c>
      <c r="C54" s="9" t="s">
        <v>65</v>
      </c>
      <c r="D54" s="105">
        <v>60</v>
      </c>
      <c r="E54" s="10">
        <v>5</v>
      </c>
      <c r="F54" s="10">
        <v>0</v>
      </c>
      <c r="G54" s="100">
        <v>65</v>
      </c>
      <c r="H54" s="101">
        <f t="shared" si="0"/>
        <v>13</v>
      </c>
      <c r="I54" s="100">
        <f t="shared" si="1"/>
        <v>49</v>
      </c>
      <c r="J54" s="19" t="s">
        <v>242</v>
      </c>
      <c r="K54" s="12"/>
      <c r="L54" s="12">
        <v>2401</v>
      </c>
    </row>
    <row r="55" ht="135" spans="1:12">
      <c r="A55" s="98">
        <v>52</v>
      </c>
      <c r="B55" s="8">
        <v>24020021</v>
      </c>
      <c r="C55" s="9" t="s">
        <v>180</v>
      </c>
      <c r="D55" s="10">
        <v>60</v>
      </c>
      <c r="E55" s="10">
        <v>5</v>
      </c>
      <c r="F55" s="10">
        <v>0</v>
      </c>
      <c r="G55" s="100">
        <v>65</v>
      </c>
      <c r="H55" s="101">
        <f t="shared" si="0"/>
        <v>13</v>
      </c>
      <c r="I55" s="100">
        <f t="shared" si="1"/>
        <v>49</v>
      </c>
      <c r="J55" s="19" t="s">
        <v>243</v>
      </c>
      <c r="K55" s="12"/>
      <c r="L55" s="12">
        <v>2401</v>
      </c>
    </row>
    <row r="56" ht="94.5" spans="1:12">
      <c r="A56" s="98">
        <v>53</v>
      </c>
      <c r="B56" s="8">
        <v>24020029</v>
      </c>
      <c r="C56" s="9" t="s">
        <v>152</v>
      </c>
      <c r="D56" s="10">
        <v>60</v>
      </c>
      <c r="E56" s="10">
        <v>5</v>
      </c>
      <c r="F56" s="10">
        <v>0</v>
      </c>
      <c r="G56" s="100">
        <v>65</v>
      </c>
      <c r="H56" s="101">
        <f t="shared" si="0"/>
        <v>13</v>
      </c>
      <c r="I56" s="100">
        <f t="shared" si="1"/>
        <v>49</v>
      </c>
      <c r="J56" s="19" t="s">
        <v>244</v>
      </c>
      <c r="K56" s="12"/>
      <c r="L56" s="12">
        <v>2401</v>
      </c>
    </row>
    <row r="57" ht="94.5" spans="1:12">
      <c r="A57" s="98">
        <v>54</v>
      </c>
      <c r="B57" s="102">
        <v>24020050</v>
      </c>
      <c r="C57" s="103" t="s">
        <v>112</v>
      </c>
      <c r="D57" s="103">
        <v>60</v>
      </c>
      <c r="E57" s="103">
        <v>5</v>
      </c>
      <c r="F57" s="103">
        <v>0</v>
      </c>
      <c r="G57" s="100">
        <v>65</v>
      </c>
      <c r="H57" s="101">
        <f t="shared" si="0"/>
        <v>13</v>
      </c>
      <c r="I57" s="100">
        <f t="shared" si="1"/>
        <v>49</v>
      </c>
      <c r="J57" s="19" t="s">
        <v>245</v>
      </c>
      <c r="K57" s="103"/>
      <c r="L57" s="103">
        <v>2402</v>
      </c>
    </row>
    <row r="58" ht="94.5" spans="1:12">
      <c r="A58" s="98">
        <v>55</v>
      </c>
      <c r="B58" s="102">
        <v>24020063</v>
      </c>
      <c r="C58" s="103" t="s">
        <v>144</v>
      </c>
      <c r="D58" s="103">
        <v>60</v>
      </c>
      <c r="E58" s="103">
        <v>5</v>
      </c>
      <c r="F58" s="103">
        <v>0</v>
      </c>
      <c r="G58" s="100">
        <v>65</v>
      </c>
      <c r="H58" s="101">
        <f t="shared" si="0"/>
        <v>13</v>
      </c>
      <c r="I58" s="100">
        <f t="shared" si="1"/>
        <v>49</v>
      </c>
      <c r="J58" s="20" t="s">
        <v>246</v>
      </c>
      <c r="K58" s="103"/>
      <c r="L58" s="103">
        <v>2402</v>
      </c>
    </row>
    <row r="59" ht="94.5" spans="1:12">
      <c r="A59" s="98">
        <v>56</v>
      </c>
      <c r="B59" s="8">
        <v>24020080</v>
      </c>
      <c r="C59" s="9" t="s">
        <v>91</v>
      </c>
      <c r="D59" s="13">
        <v>60</v>
      </c>
      <c r="E59" s="13">
        <v>5</v>
      </c>
      <c r="F59" s="13">
        <v>0</v>
      </c>
      <c r="G59" s="100">
        <v>65</v>
      </c>
      <c r="H59" s="101">
        <f t="shared" si="0"/>
        <v>13</v>
      </c>
      <c r="I59" s="100">
        <f t="shared" si="1"/>
        <v>49</v>
      </c>
      <c r="J59" s="21" t="s">
        <v>247</v>
      </c>
      <c r="K59" s="12"/>
      <c r="L59" s="9">
        <v>2403</v>
      </c>
    </row>
    <row r="60" ht="135" spans="1:12">
      <c r="A60" s="98">
        <v>57</v>
      </c>
      <c r="B60" s="8">
        <v>24020076</v>
      </c>
      <c r="C60" s="9" t="s">
        <v>55</v>
      </c>
      <c r="D60" s="13">
        <v>60</v>
      </c>
      <c r="E60" s="13">
        <v>5</v>
      </c>
      <c r="F60" s="13">
        <v>0</v>
      </c>
      <c r="G60" s="100">
        <v>65</v>
      </c>
      <c r="H60" s="101">
        <f t="shared" si="0"/>
        <v>13</v>
      </c>
      <c r="I60" s="100">
        <f t="shared" si="1"/>
        <v>49</v>
      </c>
      <c r="J60" s="22" t="s">
        <v>248</v>
      </c>
      <c r="K60" s="12"/>
      <c r="L60" s="9">
        <v>2403</v>
      </c>
    </row>
    <row r="61" ht="108" spans="1:12">
      <c r="A61" s="98">
        <v>58</v>
      </c>
      <c r="B61" s="8">
        <v>24020153</v>
      </c>
      <c r="C61" s="9" t="s">
        <v>120</v>
      </c>
      <c r="D61" s="12">
        <v>60</v>
      </c>
      <c r="E61" s="12">
        <v>5</v>
      </c>
      <c r="F61" s="12">
        <v>0</v>
      </c>
      <c r="G61" s="100">
        <v>65</v>
      </c>
      <c r="H61" s="101">
        <f t="shared" si="0"/>
        <v>13</v>
      </c>
      <c r="I61" s="100">
        <f t="shared" si="1"/>
        <v>49</v>
      </c>
      <c r="J61" s="19" t="s">
        <v>249</v>
      </c>
      <c r="K61" s="12"/>
      <c r="L61" s="9">
        <v>2405</v>
      </c>
    </row>
    <row r="62" ht="94.5" spans="1:12">
      <c r="A62" s="98">
        <v>59</v>
      </c>
      <c r="B62" s="8">
        <v>24020106</v>
      </c>
      <c r="C62" s="9" t="s">
        <v>138</v>
      </c>
      <c r="D62" s="66">
        <v>60</v>
      </c>
      <c r="E62" s="13">
        <v>5</v>
      </c>
      <c r="F62" s="13">
        <v>0</v>
      </c>
      <c r="G62" s="104">
        <v>65</v>
      </c>
      <c r="H62" s="101">
        <f t="shared" si="0"/>
        <v>13</v>
      </c>
      <c r="I62" s="100">
        <f t="shared" si="1"/>
        <v>49</v>
      </c>
      <c r="J62" s="21" t="s">
        <v>250</v>
      </c>
      <c r="K62" s="7"/>
      <c r="L62" s="9">
        <v>2404</v>
      </c>
    </row>
    <row r="63" ht="94.5" spans="1:12">
      <c r="A63" s="98">
        <v>60</v>
      </c>
      <c r="B63" s="8">
        <v>24020116</v>
      </c>
      <c r="C63" s="9" t="s">
        <v>44</v>
      </c>
      <c r="D63" s="66">
        <v>60</v>
      </c>
      <c r="E63" s="13">
        <v>5</v>
      </c>
      <c r="F63" s="13">
        <v>0</v>
      </c>
      <c r="G63" s="104">
        <v>65</v>
      </c>
      <c r="H63" s="101">
        <f t="shared" si="0"/>
        <v>13</v>
      </c>
      <c r="I63" s="100">
        <f t="shared" si="1"/>
        <v>49</v>
      </c>
      <c r="J63" s="26" t="s">
        <v>251</v>
      </c>
      <c r="K63" s="7"/>
      <c r="L63" s="9">
        <v>2404</v>
      </c>
    </row>
    <row r="64" ht="81" spans="1:12">
      <c r="A64" s="98">
        <v>61</v>
      </c>
      <c r="B64" s="8">
        <v>24020008</v>
      </c>
      <c r="C64" s="9" t="s">
        <v>172</v>
      </c>
      <c r="D64" s="10">
        <v>60</v>
      </c>
      <c r="E64" s="10">
        <v>4.5</v>
      </c>
      <c r="F64" s="10">
        <v>0</v>
      </c>
      <c r="G64" s="100">
        <v>64.5</v>
      </c>
      <c r="H64" s="101">
        <f t="shared" si="0"/>
        <v>12.9</v>
      </c>
      <c r="I64" s="100">
        <f t="shared" si="1"/>
        <v>61</v>
      </c>
      <c r="J64" s="19" t="s">
        <v>252</v>
      </c>
      <c r="K64" s="12"/>
      <c r="L64" s="12">
        <v>2401</v>
      </c>
    </row>
    <row r="65" ht="81" spans="1:12">
      <c r="A65" s="98">
        <v>62</v>
      </c>
      <c r="B65" s="8">
        <v>24020015</v>
      </c>
      <c r="C65" s="9" t="s">
        <v>122</v>
      </c>
      <c r="D65" s="10">
        <v>60</v>
      </c>
      <c r="E65" s="10">
        <v>4.5</v>
      </c>
      <c r="F65" s="10">
        <v>0</v>
      </c>
      <c r="G65" s="100">
        <v>64.5</v>
      </c>
      <c r="H65" s="101">
        <f t="shared" si="0"/>
        <v>12.9</v>
      </c>
      <c r="I65" s="100">
        <f t="shared" si="1"/>
        <v>61</v>
      </c>
      <c r="J65" s="19" t="s">
        <v>253</v>
      </c>
      <c r="K65" s="12"/>
      <c r="L65" s="12">
        <v>2401</v>
      </c>
    </row>
    <row r="66" ht="81" spans="1:12">
      <c r="A66" s="98">
        <v>63</v>
      </c>
      <c r="B66" s="8">
        <v>24020001</v>
      </c>
      <c r="C66" s="9" t="s">
        <v>93</v>
      </c>
      <c r="D66" s="10">
        <v>60</v>
      </c>
      <c r="E66" s="10">
        <v>4.5</v>
      </c>
      <c r="F66" s="10">
        <v>0</v>
      </c>
      <c r="G66" s="100">
        <v>64.5</v>
      </c>
      <c r="H66" s="101">
        <f t="shared" si="0"/>
        <v>12.9</v>
      </c>
      <c r="I66" s="100">
        <f t="shared" si="1"/>
        <v>61</v>
      </c>
      <c r="J66" s="19" t="s">
        <v>254</v>
      </c>
      <c r="K66" s="12"/>
      <c r="L66" s="12">
        <v>2401</v>
      </c>
    </row>
    <row r="67" ht="81" spans="1:12">
      <c r="A67" s="98">
        <v>64</v>
      </c>
      <c r="B67" s="102">
        <v>24020037</v>
      </c>
      <c r="C67" s="103" t="s">
        <v>100</v>
      </c>
      <c r="D67" s="103">
        <v>60</v>
      </c>
      <c r="E67" s="103">
        <v>4.5</v>
      </c>
      <c r="F67" s="103">
        <v>0</v>
      </c>
      <c r="G67" s="100">
        <v>64.5</v>
      </c>
      <c r="H67" s="101">
        <f t="shared" si="0"/>
        <v>12.9</v>
      </c>
      <c r="I67" s="100">
        <f t="shared" si="1"/>
        <v>61</v>
      </c>
      <c r="J67" s="20" t="s">
        <v>255</v>
      </c>
      <c r="K67" s="103"/>
      <c r="L67" s="103">
        <v>2402</v>
      </c>
    </row>
    <row r="68" ht="67.5" spans="1:12">
      <c r="A68" s="98">
        <v>65</v>
      </c>
      <c r="B68" s="8">
        <v>24020085</v>
      </c>
      <c r="C68" s="9" t="s">
        <v>129</v>
      </c>
      <c r="D68" s="13">
        <v>60</v>
      </c>
      <c r="E68" s="13">
        <v>4.5</v>
      </c>
      <c r="F68" s="13">
        <v>0</v>
      </c>
      <c r="G68" s="100">
        <v>64.5</v>
      </c>
      <c r="H68" s="101">
        <f t="shared" ref="H68:H131" si="2">G68*0.2</f>
        <v>12.9</v>
      </c>
      <c r="I68" s="100">
        <f t="shared" ref="I68:I131" si="3">RANK(G68,$G$4:$G$166,0)</f>
        <v>61</v>
      </c>
      <c r="J68" s="21" t="s">
        <v>256</v>
      </c>
      <c r="K68" s="12"/>
      <c r="L68" s="9">
        <v>2403</v>
      </c>
    </row>
    <row r="69" ht="81" spans="1:12">
      <c r="A69" s="98">
        <v>66</v>
      </c>
      <c r="B69" s="8">
        <v>24020094</v>
      </c>
      <c r="C69" s="9" t="s">
        <v>54</v>
      </c>
      <c r="D69" s="13">
        <v>60</v>
      </c>
      <c r="E69" s="13">
        <v>4.5</v>
      </c>
      <c r="F69" s="13">
        <v>0</v>
      </c>
      <c r="G69" s="100">
        <v>64.5</v>
      </c>
      <c r="H69" s="101">
        <f t="shared" si="2"/>
        <v>12.9</v>
      </c>
      <c r="I69" s="100">
        <f t="shared" si="3"/>
        <v>61</v>
      </c>
      <c r="J69" s="22" t="s">
        <v>257</v>
      </c>
      <c r="K69" s="12"/>
      <c r="L69" s="9">
        <v>2403</v>
      </c>
    </row>
    <row r="70" ht="81" spans="1:12">
      <c r="A70" s="98">
        <v>67</v>
      </c>
      <c r="B70" s="8">
        <v>24020067</v>
      </c>
      <c r="C70" s="9" t="s">
        <v>35</v>
      </c>
      <c r="D70" s="13">
        <v>60</v>
      </c>
      <c r="E70" s="13">
        <v>4.5</v>
      </c>
      <c r="F70" s="13">
        <v>0</v>
      </c>
      <c r="G70" s="100">
        <v>64.5</v>
      </c>
      <c r="H70" s="101">
        <f t="shared" si="2"/>
        <v>12.9</v>
      </c>
      <c r="I70" s="100">
        <f t="shared" si="3"/>
        <v>61</v>
      </c>
      <c r="J70" s="22" t="s">
        <v>258</v>
      </c>
      <c r="K70" s="12"/>
      <c r="L70" s="9">
        <v>2403</v>
      </c>
    </row>
    <row r="71" ht="94.5" spans="1:12">
      <c r="A71" s="98">
        <v>68</v>
      </c>
      <c r="B71" s="8">
        <v>24020160</v>
      </c>
      <c r="C71" s="9" t="s">
        <v>51</v>
      </c>
      <c r="D71" s="12">
        <v>60</v>
      </c>
      <c r="E71" s="12">
        <v>4.5</v>
      </c>
      <c r="F71" s="12">
        <v>0</v>
      </c>
      <c r="G71" s="100">
        <v>64.5</v>
      </c>
      <c r="H71" s="101">
        <f t="shared" si="2"/>
        <v>12.9</v>
      </c>
      <c r="I71" s="100">
        <f t="shared" si="3"/>
        <v>61</v>
      </c>
      <c r="J71" s="21" t="s">
        <v>259</v>
      </c>
      <c r="K71" s="12"/>
      <c r="L71" s="9">
        <v>2405</v>
      </c>
    </row>
    <row r="72" ht="81" spans="1:12">
      <c r="A72" s="98">
        <v>69</v>
      </c>
      <c r="B72" s="8">
        <v>24020138</v>
      </c>
      <c r="C72" s="9" t="s">
        <v>153</v>
      </c>
      <c r="D72" s="12">
        <v>60</v>
      </c>
      <c r="E72" s="12">
        <v>4.5</v>
      </c>
      <c r="F72" s="12">
        <v>0</v>
      </c>
      <c r="G72" s="100">
        <v>64.5</v>
      </c>
      <c r="H72" s="101">
        <f t="shared" si="2"/>
        <v>12.9</v>
      </c>
      <c r="I72" s="100">
        <f t="shared" si="3"/>
        <v>61</v>
      </c>
      <c r="J72" s="21" t="s">
        <v>260</v>
      </c>
      <c r="K72" s="12"/>
      <c r="L72" s="9">
        <v>2405</v>
      </c>
    </row>
    <row r="73" ht="67.5" spans="1:12">
      <c r="A73" s="98">
        <v>70</v>
      </c>
      <c r="B73" s="8">
        <v>24020108</v>
      </c>
      <c r="C73" s="9" t="s">
        <v>53</v>
      </c>
      <c r="D73" s="66">
        <v>60</v>
      </c>
      <c r="E73" s="13">
        <v>4.5</v>
      </c>
      <c r="F73" s="13">
        <v>0</v>
      </c>
      <c r="G73" s="104">
        <v>64.5</v>
      </c>
      <c r="H73" s="101">
        <f t="shared" si="2"/>
        <v>12.9</v>
      </c>
      <c r="I73" s="100">
        <f t="shared" si="3"/>
        <v>61</v>
      </c>
      <c r="J73" s="22" t="s">
        <v>261</v>
      </c>
      <c r="K73" s="7"/>
      <c r="L73" s="9">
        <v>2404</v>
      </c>
    </row>
    <row r="74" ht="67.5" spans="1:12">
      <c r="A74" s="98">
        <v>71</v>
      </c>
      <c r="B74" s="8">
        <v>24020024</v>
      </c>
      <c r="C74" s="9" t="s">
        <v>33</v>
      </c>
      <c r="D74" s="10">
        <v>60</v>
      </c>
      <c r="E74" s="10">
        <v>4</v>
      </c>
      <c r="F74" s="10">
        <v>0</v>
      </c>
      <c r="G74" s="100">
        <v>64</v>
      </c>
      <c r="H74" s="101">
        <f t="shared" si="2"/>
        <v>12.8</v>
      </c>
      <c r="I74" s="100">
        <f t="shared" si="3"/>
        <v>71</v>
      </c>
      <c r="J74" s="19" t="s">
        <v>262</v>
      </c>
      <c r="K74" s="12"/>
      <c r="L74" s="12">
        <v>2401</v>
      </c>
    </row>
    <row r="75" ht="108" spans="1:12">
      <c r="A75" s="98">
        <v>72</v>
      </c>
      <c r="B75" s="8">
        <v>24020004</v>
      </c>
      <c r="C75" s="9" t="s">
        <v>136</v>
      </c>
      <c r="D75" s="106">
        <v>60</v>
      </c>
      <c r="E75" s="106">
        <v>4</v>
      </c>
      <c r="F75" s="106">
        <v>0</v>
      </c>
      <c r="G75" s="101">
        <v>64</v>
      </c>
      <c r="H75" s="101">
        <f t="shared" si="2"/>
        <v>12.8</v>
      </c>
      <c r="I75" s="100">
        <f t="shared" si="3"/>
        <v>71</v>
      </c>
      <c r="J75" s="19" t="s">
        <v>263</v>
      </c>
      <c r="K75" s="12"/>
      <c r="L75" s="12">
        <v>2401</v>
      </c>
    </row>
    <row r="76" ht="67.5" spans="1:12">
      <c r="A76" s="98">
        <v>73</v>
      </c>
      <c r="B76" s="102">
        <v>24020053</v>
      </c>
      <c r="C76" s="103" t="s">
        <v>95</v>
      </c>
      <c r="D76" s="103">
        <v>60</v>
      </c>
      <c r="E76" s="103">
        <v>4</v>
      </c>
      <c r="F76" s="103">
        <v>0</v>
      </c>
      <c r="G76" s="100">
        <v>64</v>
      </c>
      <c r="H76" s="101">
        <f t="shared" si="2"/>
        <v>12.8</v>
      </c>
      <c r="I76" s="100">
        <f t="shared" si="3"/>
        <v>71</v>
      </c>
      <c r="J76" s="20" t="s">
        <v>264</v>
      </c>
      <c r="K76" s="103"/>
      <c r="L76" s="103">
        <v>2402</v>
      </c>
    </row>
    <row r="77" ht="67.5" spans="1:12">
      <c r="A77" s="98">
        <v>74</v>
      </c>
      <c r="B77" s="102">
        <v>24020056</v>
      </c>
      <c r="C77" s="103" t="s">
        <v>85</v>
      </c>
      <c r="D77" s="103">
        <v>60</v>
      </c>
      <c r="E77" s="103">
        <v>4</v>
      </c>
      <c r="F77" s="103">
        <v>0</v>
      </c>
      <c r="G77" s="100">
        <v>64</v>
      </c>
      <c r="H77" s="101">
        <f t="shared" si="2"/>
        <v>12.8</v>
      </c>
      <c r="I77" s="100">
        <f t="shared" si="3"/>
        <v>71</v>
      </c>
      <c r="J77" s="20" t="s">
        <v>265</v>
      </c>
      <c r="K77" s="103"/>
      <c r="L77" s="103">
        <v>2402</v>
      </c>
    </row>
    <row r="78" ht="67.5" spans="1:12">
      <c r="A78" s="98">
        <v>75</v>
      </c>
      <c r="B78" s="102">
        <v>24020057</v>
      </c>
      <c r="C78" s="103" t="s">
        <v>149</v>
      </c>
      <c r="D78" s="103">
        <v>60</v>
      </c>
      <c r="E78" s="103">
        <v>4</v>
      </c>
      <c r="F78" s="103">
        <v>0</v>
      </c>
      <c r="G78" s="100">
        <v>64</v>
      </c>
      <c r="H78" s="101">
        <f t="shared" si="2"/>
        <v>12.8</v>
      </c>
      <c r="I78" s="100">
        <f t="shared" si="3"/>
        <v>71</v>
      </c>
      <c r="J78" s="20" t="s">
        <v>266</v>
      </c>
      <c r="K78" s="103"/>
      <c r="L78" s="103">
        <v>2402</v>
      </c>
    </row>
    <row r="79" ht="67.5" spans="1:12">
      <c r="A79" s="98">
        <v>76</v>
      </c>
      <c r="B79" s="102">
        <v>24020034</v>
      </c>
      <c r="C79" s="103" t="s">
        <v>127</v>
      </c>
      <c r="D79" s="103">
        <v>60</v>
      </c>
      <c r="E79" s="103">
        <v>4</v>
      </c>
      <c r="F79" s="103">
        <v>0</v>
      </c>
      <c r="G79" s="100">
        <v>64</v>
      </c>
      <c r="H79" s="101">
        <f t="shared" si="2"/>
        <v>12.8</v>
      </c>
      <c r="I79" s="100">
        <f t="shared" si="3"/>
        <v>71</v>
      </c>
      <c r="J79" s="20" t="s">
        <v>267</v>
      </c>
      <c r="K79" s="103"/>
      <c r="L79" s="103">
        <v>2402</v>
      </c>
    </row>
    <row r="80" ht="67.5" spans="1:12">
      <c r="A80" s="98">
        <v>77</v>
      </c>
      <c r="B80" s="8">
        <v>24020093</v>
      </c>
      <c r="C80" s="9" t="s">
        <v>43</v>
      </c>
      <c r="D80" s="13">
        <v>60</v>
      </c>
      <c r="E80" s="13">
        <v>4</v>
      </c>
      <c r="F80" s="13">
        <v>0</v>
      </c>
      <c r="G80" s="100">
        <v>64</v>
      </c>
      <c r="H80" s="101">
        <f t="shared" si="2"/>
        <v>12.8</v>
      </c>
      <c r="I80" s="100">
        <f t="shared" si="3"/>
        <v>71</v>
      </c>
      <c r="J80" s="21" t="s">
        <v>268</v>
      </c>
      <c r="K80" s="12"/>
      <c r="L80" s="9">
        <v>2403</v>
      </c>
    </row>
    <row r="81" ht="67.5" spans="1:12">
      <c r="A81" s="98">
        <v>78</v>
      </c>
      <c r="B81" s="8">
        <v>24020086</v>
      </c>
      <c r="C81" s="9" t="s">
        <v>164</v>
      </c>
      <c r="D81" s="13">
        <v>60</v>
      </c>
      <c r="E81" s="13">
        <v>4</v>
      </c>
      <c r="F81" s="13">
        <v>0</v>
      </c>
      <c r="G81" s="100">
        <v>64</v>
      </c>
      <c r="H81" s="101">
        <f t="shared" si="2"/>
        <v>12.8</v>
      </c>
      <c r="I81" s="100">
        <f t="shared" si="3"/>
        <v>71</v>
      </c>
      <c r="J81" s="22" t="s">
        <v>269</v>
      </c>
      <c r="K81" s="12"/>
      <c r="L81" s="9">
        <v>2403</v>
      </c>
    </row>
    <row r="82" ht="67.5" spans="1:12">
      <c r="A82" s="98">
        <v>79</v>
      </c>
      <c r="B82" s="8">
        <v>24020082</v>
      </c>
      <c r="C82" s="9" t="s">
        <v>63</v>
      </c>
      <c r="D82" s="13">
        <v>60</v>
      </c>
      <c r="E82" s="13">
        <v>4</v>
      </c>
      <c r="F82" s="13">
        <v>0</v>
      </c>
      <c r="G82" s="100">
        <v>64</v>
      </c>
      <c r="H82" s="101">
        <f t="shared" si="2"/>
        <v>12.8</v>
      </c>
      <c r="I82" s="100">
        <f t="shared" si="3"/>
        <v>71</v>
      </c>
      <c r="J82" s="22" t="s">
        <v>270</v>
      </c>
      <c r="K82" s="12"/>
      <c r="L82" s="9">
        <v>2403</v>
      </c>
    </row>
    <row r="83" ht="67.5" spans="1:12">
      <c r="A83" s="98">
        <v>80</v>
      </c>
      <c r="B83" s="8">
        <v>24020092</v>
      </c>
      <c r="C83" s="9" t="s">
        <v>110</v>
      </c>
      <c r="D83" s="13">
        <v>60</v>
      </c>
      <c r="E83" s="13">
        <v>4</v>
      </c>
      <c r="F83" s="13">
        <v>0</v>
      </c>
      <c r="G83" s="100">
        <v>64</v>
      </c>
      <c r="H83" s="101">
        <f t="shared" si="2"/>
        <v>12.8</v>
      </c>
      <c r="I83" s="100">
        <f t="shared" si="3"/>
        <v>71</v>
      </c>
      <c r="J83" s="22" t="s">
        <v>271</v>
      </c>
      <c r="K83" s="12"/>
      <c r="L83" s="9">
        <v>2403</v>
      </c>
    </row>
    <row r="84" ht="67.5" spans="1:12">
      <c r="A84" s="98">
        <v>81</v>
      </c>
      <c r="B84" s="8">
        <v>24020130</v>
      </c>
      <c r="C84" s="9" t="s">
        <v>177</v>
      </c>
      <c r="D84" s="12">
        <v>60</v>
      </c>
      <c r="E84" s="12">
        <v>4</v>
      </c>
      <c r="F84" s="12">
        <v>0</v>
      </c>
      <c r="G84" s="100">
        <v>64</v>
      </c>
      <c r="H84" s="101">
        <f t="shared" si="2"/>
        <v>12.8</v>
      </c>
      <c r="I84" s="100">
        <f t="shared" si="3"/>
        <v>71</v>
      </c>
      <c r="J84" s="19" t="s">
        <v>272</v>
      </c>
      <c r="K84" s="12"/>
      <c r="L84" s="9">
        <v>2405</v>
      </c>
    </row>
    <row r="85" ht="67.5" spans="1:12">
      <c r="A85" s="98">
        <v>82</v>
      </c>
      <c r="B85" s="8">
        <v>24020141</v>
      </c>
      <c r="C85" s="9" t="s">
        <v>76</v>
      </c>
      <c r="D85" s="12">
        <v>60</v>
      </c>
      <c r="E85" s="12">
        <v>4</v>
      </c>
      <c r="F85" s="12">
        <v>0</v>
      </c>
      <c r="G85" s="100">
        <v>64</v>
      </c>
      <c r="H85" s="101">
        <f t="shared" si="2"/>
        <v>12.8</v>
      </c>
      <c r="I85" s="100">
        <f t="shared" si="3"/>
        <v>71</v>
      </c>
      <c r="J85" s="21" t="s">
        <v>273</v>
      </c>
      <c r="K85" s="12"/>
      <c r="L85" s="9">
        <v>2405</v>
      </c>
    </row>
    <row r="86" ht="67.5" spans="1:12">
      <c r="A86" s="98">
        <v>83</v>
      </c>
      <c r="B86" s="8">
        <v>24020157</v>
      </c>
      <c r="C86" s="9" t="s">
        <v>143</v>
      </c>
      <c r="D86" s="12">
        <v>60</v>
      </c>
      <c r="E86" s="12">
        <v>4</v>
      </c>
      <c r="F86" s="12">
        <v>0</v>
      </c>
      <c r="G86" s="100">
        <v>64</v>
      </c>
      <c r="H86" s="101">
        <f t="shared" si="2"/>
        <v>12.8</v>
      </c>
      <c r="I86" s="100">
        <f t="shared" si="3"/>
        <v>71</v>
      </c>
      <c r="J86" s="19" t="s">
        <v>274</v>
      </c>
      <c r="K86" s="12"/>
      <c r="L86" s="9">
        <v>2405</v>
      </c>
    </row>
    <row r="87" ht="54" spans="1:12">
      <c r="A87" s="98">
        <v>84</v>
      </c>
      <c r="B87" s="102">
        <v>24020048</v>
      </c>
      <c r="C87" s="103" t="s">
        <v>159</v>
      </c>
      <c r="D87" s="103">
        <v>60</v>
      </c>
      <c r="E87" s="103">
        <v>3.5</v>
      </c>
      <c r="F87" s="103">
        <v>0</v>
      </c>
      <c r="G87" s="100">
        <v>63.5</v>
      </c>
      <c r="H87" s="101">
        <f t="shared" si="2"/>
        <v>12.7</v>
      </c>
      <c r="I87" s="100">
        <f t="shared" si="3"/>
        <v>84</v>
      </c>
      <c r="J87" s="20" t="s">
        <v>275</v>
      </c>
      <c r="K87" s="103"/>
      <c r="L87" s="103">
        <v>2402</v>
      </c>
    </row>
    <row r="88" ht="81" spans="1:12">
      <c r="A88" s="98">
        <v>85</v>
      </c>
      <c r="B88" s="8">
        <v>24020002</v>
      </c>
      <c r="C88" s="9" t="s">
        <v>60</v>
      </c>
      <c r="D88" s="109">
        <v>60</v>
      </c>
      <c r="E88" s="10">
        <v>3.5</v>
      </c>
      <c r="F88" s="10">
        <v>0</v>
      </c>
      <c r="G88" s="100">
        <v>63.5</v>
      </c>
      <c r="H88" s="101">
        <f t="shared" si="2"/>
        <v>12.7</v>
      </c>
      <c r="I88" s="100">
        <f t="shared" si="3"/>
        <v>84</v>
      </c>
      <c r="J88" s="19" t="s">
        <v>276</v>
      </c>
      <c r="K88" s="12"/>
      <c r="L88" s="12">
        <v>2401</v>
      </c>
    </row>
    <row r="89" ht="54" spans="1:12">
      <c r="A89" s="98">
        <v>86</v>
      </c>
      <c r="B89" s="8">
        <v>24020012</v>
      </c>
      <c r="C89" s="9" t="s">
        <v>147</v>
      </c>
      <c r="D89" s="10">
        <v>60</v>
      </c>
      <c r="E89" s="10">
        <v>3.5</v>
      </c>
      <c r="F89" s="10">
        <v>0</v>
      </c>
      <c r="G89" s="100">
        <v>63.5</v>
      </c>
      <c r="H89" s="101">
        <f t="shared" si="2"/>
        <v>12.7</v>
      </c>
      <c r="I89" s="100">
        <f t="shared" si="3"/>
        <v>84</v>
      </c>
      <c r="J89" s="19" t="s">
        <v>277</v>
      </c>
      <c r="K89" s="12"/>
      <c r="L89" s="12">
        <v>2401</v>
      </c>
    </row>
    <row r="90" ht="54" spans="1:12">
      <c r="A90" s="98">
        <v>87</v>
      </c>
      <c r="B90" s="102">
        <v>24020052</v>
      </c>
      <c r="C90" s="103" t="s">
        <v>70</v>
      </c>
      <c r="D90" s="103">
        <v>60</v>
      </c>
      <c r="E90" s="103">
        <v>3.5</v>
      </c>
      <c r="F90" s="103">
        <v>0</v>
      </c>
      <c r="G90" s="100">
        <v>63.5</v>
      </c>
      <c r="H90" s="101">
        <f t="shared" si="2"/>
        <v>12.7</v>
      </c>
      <c r="I90" s="100">
        <f t="shared" si="3"/>
        <v>84</v>
      </c>
      <c r="J90" s="20" t="s">
        <v>278</v>
      </c>
      <c r="K90" s="103"/>
      <c r="L90" s="103">
        <v>2402</v>
      </c>
    </row>
    <row r="91" ht="67.5" spans="1:12">
      <c r="A91" s="98">
        <v>88</v>
      </c>
      <c r="B91" s="8">
        <v>24020075</v>
      </c>
      <c r="C91" s="9" t="s">
        <v>41</v>
      </c>
      <c r="D91" s="12">
        <v>60</v>
      </c>
      <c r="E91" s="110">
        <v>3.5</v>
      </c>
      <c r="F91" s="12">
        <v>0</v>
      </c>
      <c r="G91" s="100">
        <v>63.5</v>
      </c>
      <c r="H91" s="101">
        <f t="shared" si="2"/>
        <v>12.7</v>
      </c>
      <c r="I91" s="100">
        <f t="shared" si="3"/>
        <v>84</v>
      </c>
      <c r="J91" s="21" t="s">
        <v>279</v>
      </c>
      <c r="K91" s="12"/>
      <c r="L91" s="9">
        <v>2403</v>
      </c>
    </row>
    <row r="92" ht="54" spans="1:12">
      <c r="A92" s="98">
        <v>89</v>
      </c>
      <c r="B92" s="8">
        <v>24020152</v>
      </c>
      <c r="C92" s="9" t="s">
        <v>150</v>
      </c>
      <c r="D92" s="12">
        <v>60</v>
      </c>
      <c r="E92" s="12">
        <v>3.5</v>
      </c>
      <c r="F92" s="12">
        <v>0</v>
      </c>
      <c r="G92" s="100">
        <v>63.5</v>
      </c>
      <c r="H92" s="101">
        <f t="shared" si="2"/>
        <v>12.7</v>
      </c>
      <c r="I92" s="100">
        <f t="shared" si="3"/>
        <v>84</v>
      </c>
      <c r="J92" s="21" t="s">
        <v>280</v>
      </c>
      <c r="K92" s="12"/>
      <c r="L92" s="9">
        <v>2405</v>
      </c>
    </row>
    <row r="93" ht="54" spans="1:12">
      <c r="A93" s="98">
        <v>90</v>
      </c>
      <c r="B93" s="8">
        <v>24020151</v>
      </c>
      <c r="C93" s="9" t="s">
        <v>142</v>
      </c>
      <c r="D93" s="12">
        <v>60</v>
      </c>
      <c r="E93" s="12">
        <v>3.5</v>
      </c>
      <c r="F93" s="12">
        <v>0</v>
      </c>
      <c r="G93" s="100">
        <v>63.5</v>
      </c>
      <c r="H93" s="101">
        <f t="shared" si="2"/>
        <v>12.7</v>
      </c>
      <c r="I93" s="100">
        <f t="shared" si="3"/>
        <v>84</v>
      </c>
      <c r="J93" s="21" t="s">
        <v>281</v>
      </c>
      <c r="K93" s="12"/>
      <c r="L93" s="9">
        <v>2405</v>
      </c>
    </row>
    <row r="94" ht="54" spans="1:12">
      <c r="A94" s="98">
        <v>91</v>
      </c>
      <c r="B94" s="8">
        <v>24020098</v>
      </c>
      <c r="C94" s="9" t="s">
        <v>77</v>
      </c>
      <c r="D94" s="66">
        <v>60</v>
      </c>
      <c r="E94" s="13">
        <v>3.5</v>
      </c>
      <c r="F94" s="13">
        <v>0</v>
      </c>
      <c r="G94" s="104">
        <v>63.5</v>
      </c>
      <c r="H94" s="101">
        <f t="shared" si="2"/>
        <v>12.7</v>
      </c>
      <c r="I94" s="100">
        <f t="shared" si="3"/>
        <v>84</v>
      </c>
      <c r="J94" s="22" t="s">
        <v>282</v>
      </c>
      <c r="K94" s="7"/>
      <c r="L94" s="9">
        <v>2404</v>
      </c>
    </row>
    <row r="95" ht="54" spans="1:12">
      <c r="A95" s="98">
        <v>92</v>
      </c>
      <c r="B95" s="8">
        <v>24020120</v>
      </c>
      <c r="C95" s="9" t="s">
        <v>82</v>
      </c>
      <c r="D95" s="66">
        <v>60</v>
      </c>
      <c r="E95" s="111">
        <v>3.5</v>
      </c>
      <c r="F95" s="13">
        <v>0</v>
      </c>
      <c r="G95" s="104">
        <v>63.5</v>
      </c>
      <c r="H95" s="101">
        <f t="shared" si="2"/>
        <v>12.7</v>
      </c>
      <c r="I95" s="100">
        <f t="shared" si="3"/>
        <v>84</v>
      </c>
      <c r="J95" s="22" t="s">
        <v>283</v>
      </c>
      <c r="K95" s="7"/>
      <c r="L95" s="9">
        <v>2404</v>
      </c>
    </row>
    <row r="96" ht="54" spans="1:12">
      <c r="A96" s="98">
        <v>93</v>
      </c>
      <c r="B96" s="8">
        <v>24020128</v>
      </c>
      <c r="C96" s="9" t="s">
        <v>69</v>
      </c>
      <c r="D96" s="66">
        <v>60</v>
      </c>
      <c r="E96" s="13">
        <v>3.5</v>
      </c>
      <c r="F96" s="13">
        <v>0</v>
      </c>
      <c r="G96" s="104">
        <v>63.5</v>
      </c>
      <c r="H96" s="101">
        <f t="shared" si="2"/>
        <v>12.7</v>
      </c>
      <c r="I96" s="100">
        <f t="shared" si="3"/>
        <v>84</v>
      </c>
      <c r="J96" s="21" t="s">
        <v>284</v>
      </c>
      <c r="K96" s="7"/>
      <c r="L96" s="9">
        <v>2404</v>
      </c>
    </row>
    <row r="97" ht="40.5" spans="1:12">
      <c r="A97" s="98">
        <v>94</v>
      </c>
      <c r="B97" s="102">
        <v>24020033</v>
      </c>
      <c r="C97" s="103" t="s">
        <v>146</v>
      </c>
      <c r="D97" s="103">
        <v>60</v>
      </c>
      <c r="E97" s="103">
        <v>3</v>
      </c>
      <c r="F97" s="103">
        <v>0</v>
      </c>
      <c r="G97" s="100">
        <v>63</v>
      </c>
      <c r="H97" s="101">
        <f t="shared" si="2"/>
        <v>12.6</v>
      </c>
      <c r="I97" s="100">
        <f t="shared" si="3"/>
        <v>94</v>
      </c>
      <c r="J97" s="20" t="s">
        <v>285</v>
      </c>
      <c r="K97" s="103"/>
      <c r="L97" s="103">
        <v>2402</v>
      </c>
    </row>
    <row r="98" ht="40.5" spans="1:12">
      <c r="A98" s="98">
        <v>95</v>
      </c>
      <c r="B98" s="8">
        <v>24020087</v>
      </c>
      <c r="C98" s="9" t="s">
        <v>99</v>
      </c>
      <c r="D98" s="13">
        <v>60</v>
      </c>
      <c r="E98" s="13">
        <v>3</v>
      </c>
      <c r="F98" s="13">
        <v>0</v>
      </c>
      <c r="G98" s="100">
        <v>63</v>
      </c>
      <c r="H98" s="101">
        <f t="shared" si="2"/>
        <v>12.6</v>
      </c>
      <c r="I98" s="100">
        <f t="shared" si="3"/>
        <v>94</v>
      </c>
      <c r="J98" s="21" t="s">
        <v>286</v>
      </c>
      <c r="K98" s="12"/>
      <c r="L98" s="9">
        <v>2403</v>
      </c>
    </row>
    <row r="99" ht="40.5" spans="1:12">
      <c r="A99" s="98">
        <v>96</v>
      </c>
      <c r="B99" s="8">
        <v>24020095</v>
      </c>
      <c r="C99" s="9" t="s">
        <v>125</v>
      </c>
      <c r="D99" s="13">
        <v>60</v>
      </c>
      <c r="E99" s="13">
        <v>3</v>
      </c>
      <c r="F99" s="13">
        <v>0</v>
      </c>
      <c r="G99" s="100">
        <v>63</v>
      </c>
      <c r="H99" s="101">
        <f t="shared" si="2"/>
        <v>12.6</v>
      </c>
      <c r="I99" s="100">
        <f t="shared" si="3"/>
        <v>94</v>
      </c>
      <c r="J99" s="22" t="s">
        <v>287</v>
      </c>
      <c r="K99" s="12"/>
      <c r="L99" s="9">
        <v>2403</v>
      </c>
    </row>
    <row r="100" ht="40.5" spans="1:12">
      <c r="A100" s="98">
        <v>97</v>
      </c>
      <c r="B100" s="8">
        <v>24020070</v>
      </c>
      <c r="C100" s="9" t="s">
        <v>169</v>
      </c>
      <c r="D100" s="13">
        <v>60</v>
      </c>
      <c r="E100" s="13">
        <v>3</v>
      </c>
      <c r="F100" s="13">
        <v>0</v>
      </c>
      <c r="G100" s="100">
        <v>63</v>
      </c>
      <c r="H100" s="101">
        <f t="shared" si="2"/>
        <v>12.6</v>
      </c>
      <c r="I100" s="100">
        <f t="shared" si="3"/>
        <v>94</v>
      </c>
      <c r="J100" s="21" t="s">
        <v>288</v>
      </c>
      <c r="K100" s="12"/>
      <c r="L100" s="9">
        <v>2403</v>
      </c>
    </row>
    <row r="101" ht="54" spans="1:12">
      <c r="A101" s="98">
        <v>98</v>
      </c>
      <c r="B101" s="8">
        <v>24020097</v>
      </c>
      <c r="C101" s="9" t="s">
        <v>168</v>
      </c>
      <c r="D101" s="66">
        <v>60</v>
      </c>
      <c r="E101" s="13">
        <v>3</v>
      </c>
      <c r="F101" s="13">
        <v>0</v>
      </c>
      <c r="G101" s="104">
        <v>63</v>
      </c>
      <c r="H101" s="101">
        <f t="shared" si="2"/>
        <v>12.6</v>
      </c>
      <c r="I101" s="100">
        <f t="shared" si="3"/>
        <v>94</v>
      </c>
      <c r="J101" s="22" t="s">
        <v>289</v>
      </c>
      <c r="K101" s="7"/>
      <c r="L101" s="9">
        <v>2404</v>
      </c>
    </row>
    <row r="102" ht="54" spans="1:12">
      <c r="A102" s="98">
        <v>99</v>
      </c>
      <c r="B102" s="8">
        <v>24020105</v>
      </c>
      <c r="C102" s="9" t="s">
        <v>89</v>
      </c>
      <c r="D102" s="66">
        <v>60</v>
      </c>
      <c r="E102" s="13">
        <v>3</v>
      </c>
      <c r="F102" s="13">
        <v>0</v>
      </c>
      <c r="G102" s="104">
        <v>63</v>
      </c>
      <c r="H102" s="101">
        <f t="shared" si="2"/>
        <v>12.6</v>
      </c>
      <c r="I102" s="100">
        <f t="shared" si="3"/>
        <v>94</v>
      </c>
      <c r="J102" s="22" t="s">
        <v>290</v>
      </c>
      <c r="K102" s="7"/>
      <c r="L102" s="9">
        <v>2404</v>
      </c>
    </row>
    <row r="103" ht="40.5" spans="1:12">
      <c r="A103" s="98">
        <v>100</v>
      </c>
      <c r="B103" s="8">
        <v>24020107</v>
      </c>
      <c r="C103" s="9" t="s">
        <v>101</v>
      </c>
      <c r="D103" s="66">
        <v>60</v>
      </c>
      <c r="E103" s="13">
        <v>3</v>
      </c>
      <c r="F103" s="13">
        <v>0</v>
      </c>
      <c r="G103" s="104">
        <v>63</v>
      </c>
      <c r="H103" s="101">
        <f t="shared" si="2"/>
        <v>12.6</v>
      </c>
      <c r="I103" s="100">
        <f t="shared" si="3"/>
        <v>94</v>
      </c>
      <c r="J103" s="21" t="s">
        <v>291</v>
      </c>
      <c r="K103" s="7"/>
      <c r="L103" s="9">
        <v>2404</v>
      </c>
    </row>
    <row r="104" ht="40.5" spans="1:12">
      <c r="A104" s="98">
        <v>101</v>
      </c>
      <c r="B104" s="8">
        <v>24020112</v>
      </c>
      <c r="C104" s="9" t="s">
        <v>80</v>
      </c>
      <c r="D104" s="66">
        <v>60</v>
      </c>
      <c r="E104" s="13">
        <v>3</v>
      </c>
      <c r="F104" s="13">
        <v>0</v>
      </c>
      <c r="G104" s="104">
        <v>63</v>
      </c>
      <c r="H104" s="101">
        <f t="shared" si="2"/>
        <v>12.6</v>
      </c>
      <c r="I104" s="100">
        <f t="shared" si="3"/>
        <v>94</v>
      </c>
      <c r="J104" s="22" t="s">
        <v>292</v>
      </c>
      <c r="K104" s="7"/>
      <c r="L104" s="9">
        <v>2404</v>
      </c>
    </row>
    <row r="105" ht="40.5" spans="1:12">
      <c r="A105" s="98">
        <v>102</v>
      </c>
      <c r="B105" s="8">
        <v>24020126</v>
      </c>
      <c r="C105" s="9" t="s">
        <v>145</v>
      </c>
      <c r="D105" s="66">
        <v>60</v>
      </c>
      <c r="E105" s="13">
        <v>3</v>
      </c>
      <c r="F105" s="13">
        <v>0</v>
      </c>
      <c r="G105" s="104">
        <v>63</v>
      </c>
      <c r="H105" s="101">
        <f t="shared" si="2"/>
        <v>12.6</v>
      </c>
      <c r="I105" s="100">
        <f t="shared" si="3"/>
        <v>94</v>
      </c>
      <c r="J105" s="22" t="s">
        <v>293</v>
      </c>
      <c r="K105" s="7"/>
      <c r="L105" s="9">
        <v>2404</v>
      </c>
    </row>
    <row r="106" ht="67.5" spans="1:12">
      <c r="A106" s="98">
        <v>103</v>
      </c>
      <c r="B106" s="27" t="s">
        <v>294</v>
      </c>
      <c r="C106" s="9" t="s">
        <v>52</v>
      </c>
      <c r="D106" s="10">
        <v>60</v>
      </c>
      <c r="E106" s="10">
        <v>2.5</v>
      </c>
      <c r="F106" s="10">
        <v>0</v>
      </c>
      <c r="G106" s="100">
        <v>62.5</v>
      </c>
      <c r="H106" s="101">
        <f t="shared" si="2"/>
        <v>12.5</v>
      </c>
      <c r="I106" s="100">
        <f t="shared" si="3"/>
        <v>103</v>
      </c>
      <c r="J106" s="19" t="s">
        <v>295</v>
      </c>
      <c r="K106" s="12"/>
      <c r="L106" s="12">
        <v>2401</v>
      </c>
    </row>
    <row r="107" ht="27" spans="1:12">
      <c r="A107" s="98">
        <v>104</v>
      </c>
      <c r="B107" s="8">
        <v>24020018</v>
      </c>
      <c r="C107" s="9" t="s">
        <v>181</v>
      </c>
      <c r="D107" s="10">
        <v>60</v>
      </c>
      <c r="E107" s="10">
        <v>2.5</v>
      </c>
      <c r="F107" s="10">
        <v>0</v>
      </c>
      <c r="G107" s="100">
        <v>62.5</v>
      </c>
      <c r="H107" s="101">
        <f t="shared" si="2"/>
        <v>12.5</v>
      </c>
      <c r="I107" s="100">
        <f t="shared" si="3"/>
        <v>103</v>
      </c>
      <c r="J107" s="19" t="s">
        <v>296</v>
      </c>
      <c r="K107" s="12"/>
      <c r="L107" s="12">
        <v>2401</v>
      </c>
    </row>
    <row r="108" ht="27" spans="1:12">
      <c r="A108" s="98">
        <v>105</v>
      </c>
      <c r="B108" s="8">
        <v>24020023</v>
      </c>
      <c r="C108" s="9" t="s">
        <v>105</v>
      </c>
      <c r="D108" s="10">
        <v>60</v>
      </c>
      <c r="E108" s="10">
        <v>2.5</v>
      </c>
      <c r="F108" s="10">
        <v>0</v>
      </c>
      <c r="G108" s="100">
        <v>62.5</v>
      </c>
      <c r="H108" s="101">
        <f t="shared" si="2"/>
        <v>12.5</v>
      </c>
      <c r="I108" s="100">
        <f t="shared" si="3"/>
        <v>103</v>
      </c>
      <c r="J108" s="19" t="s">
        <v>297</v>
      </c>
      <c r="K108" s="12"/>
      <c r="L108" s="12">
        <v>2401</v>
      </c>
    </row>
    <row r="109" ht="67.5" spans="1:12">
      <c r="A109" s="98">
        <v>106</v>
      </c>
      <c r="B109" s="102">
        <v>24020061</v>
      </c>
      <c r="C109" s="103" t="s">
        <v>87</v>
      </c>
      <c r="D109" s="103">
        <v>60</v>
      </c>
      <c r="E109" s="103">
        <v>2.5</v>
      </c>
      <c r="F109" s="103">
        <v>0</v>
      </c>
      <c r="G109" s="100">
        <v>62.5</v>
      </c>
      <c r="H109" s="101">
        <f t="shared" si="2"/>
        <v>12.5</v>
      </c>
      <c r="I109" s="100">
        <f t="shared" si="3"/>
        <v>103</v>
      </c>
      <c r="J109" s="20" t="s">
        <v>298</v>
      </c>
      <c r="K109" s="103"/>
      <c r="L109" s="103">
        <v>2402</v>
      </c>
    </row>
    <row r="110" ht="67.5" spans="1:12">
      <c r="A110" s="98">
        <v>107</v>
      </c>
      <c r="B110" s="102">
        <v>24020043</v>
      </c>
      <c r="C110" s="103" t="s">
        <v>179</v>
      </c>
      <c r="D110" s="103">
        <v>60</v>
      </c>
      <c r="E110" s="103">
        <v>2.5</v>
      </c>
      <c r="F110" s="103">
        <v>0</v>
      </c>
      <c r="G110" s="100">
        <v>62.5</v>
      </c>
      <c r="H110" s="101">
        <f t="shared" si="2"/>
        <v>12.5</v>
      </c>
      <c r="I110" s="100">
        <f t="shared" si="3"/>
        <v>103</v>
      </c>
      <c r="J110" s="19" t="s">
        <v>299</v>
      </c>
      <c r="K110" s="103"/>
      <c r="L110" s="103">
        <v>2402</v>
      </c>
    </row>
    <row r="111" ht="27" spans="1:12">
      <c r="A111" s="98">
        <v>108</v>
      </c>
      <c r="B111" s="102">
        <v>24020038</v>
      </c>
      <c r="C111" s="103" t="s">
        <v>119</v>
      </c>
      <c r="D111" s="103">
        <v>60</v>
      </c>
      <c r="E111" s="103">
        <v>2.5</v>
      </c>
      <c r="F111" s="103">
        <v>0</v>
      </c>
      <c r="G111" s="100">
        <v>62.5</v>
      </c>
      <c r="H111" s="101">
        <f t="shared" si="2"/>
        <v>12.5</v>
      </c>
      <c r="I111" s="100">
        <f t="shared" si="3"/>
        <v>103</v>
      </c>
      <c r="J111" s="19" t="s">
        <v>300</v>
      </c>
      <c r="K111" s="103"/>
      <c r="L111" s="103">
        <v>2402</v>
      </c>
    </row>
    <row r="112" ht="54" spans="1:12">
      <c r="A112" s="98">
        <v>109</v>
      </c>
      <c r="B112" s="102">
        <v>24020045</v>
      </c>
      <c r="C112" s="103" t="s">
        <v>58</v>
      </c>
      <c r="D112" s="103">
        <v>60</v>
      </c>
      <c r="E112" s="103">
        <v>2.5</v>
      </c>
      <c r="F112" s="103">
        <v>0</v>
      </c>
      <c r="G112" s="100">
        <v>62.5</v>
      </c>
      <c r="H112" s="101">
        <f t="shared" si="2"/>
        <v>12.5</v>
      </c>
      <c r="I112" s="100">
        <f t="shared" si="3"/>
        <v>103</v>
      </c>
      <c r="J112" s="20" t="s">
        <v>301</v>
      </c>
      <c r="K112" s="103"/>
      <c r="L112" s="103">
        <v>2402</v>
      </c>
    </row>
    <row r="113" ht="67.5" spans="1:12">
      <c r="A113" s="98">
        <v>110</v>
      </c>
      <c r="B113" s="102">
        <v>24020046</v>
      </c>
      <c r="C113" s="103" t="s">
        <v>141</v>
      </c>
      <c r="D113" s="103">
        <v>60</v>
      </c>
      <c r="E113" s="103">
        <v>2.5</v>
      </c>
      <c r="F113" s="103">
        <v>0</v>
      </c>
      <c r="G113" s="100">
        <v>62.5</v>
      </c>
      <c r="H113" s="101">
        <f t="shared" si="2"/>
        <v>12.5</v>
      </c>
      <c r="I113" s="100">
        <f t="shared" si="3"/>
        <v>103</v>
      </c>
      <c r="J113" s="20" t="s">
        <v>302</v>
      </c>
      <c r="K113" s="103"/>
      <c r="L113" s="103">
        <v>2402</v>
      </c>
    </row>
    <row r="114" ht="67.5" spans="1:12">
      <c r="A114" s="98">
        <v>111</v>
      </c>
      <c r="B114" s="8">
        <v>24020096</v>
      </c>
      <c r="C114" s="9" t="s">
        <v>57</v>
      </c>
      <c r="D114" s="13">
        <v>60</v>
      </c>
      <c r="E114" s="13">
        <v>2.5</v>
      </c>
      <c r="F114" s="13">
        <v>0</v>
      </c>
      <c r="G114" s="100">
        <v>62.5</v>
      </c>
      <c r="H114" s="101">
        <f t="shared" si="2"/>
        <v>12.5</v>
      </c>
      <c r="I114" s="100">
        <f t="shared" si="3"/>
        <v>103</v>
      </c>
      <c r="J114" s="22" t="s">
        <v>303</v>
      </c>
      <c r="K114" s="12"/>
      <c r="L114" s="9">
        <v>2403</v>
      </c>
    </row>
    <row r="115" ht="67.5" spans="1:12">
      <c r="A115" s="98">
        <v>112</v>
      </c>
      <c r="B115" s="8">
        <v>24020131</v>
      </c>
      <c r="C115" s="9" t="s">
        <v>90</v>
      </c>
      <c r="D115" s="12">
        <v>60</v>
      </c>
      <c r="E115" s="12">
        <v>2.5</v>
      </c>
      <c r="F115" s="12">
        <v>0</v>
      </c>
      <c r="G115" s="100">
        <v>62.5</v>
      </c>
      <c r="H115" s="101">
        <f t="shared" si="2"/>
        <v>12.5</v>
      </c>
      <c r="I115" s="100">
        <f t="shared" si="3"/>
        <v>103</v>
      </c>
      <c r="J115" s="21" t="s">
        <v>304</v>
      </c>
      <c r="K115" s="12"/>
      <c r="L115" s="9">
        <v>2405</v>
      </c>
    </row>
    <row r="116" ht="67.5" spans="1:12">
      <c r="A116" s="98">
        <v>113</v>
      </c>
      <c r="B116" s="8">
        <v>24020133</v>
      </c>
      <c r="C116" s="9" t="s">
        <v>39</v>
      </c>
      <c r="D116" s="12">
        <v>60</v>
      </c>
      <c r="E116" s="12">
        <v>2.5</v>
      </c>
      <c r="F116" s="12">
        <v>0</v>
      </c>
      <c r="G116" s="100">
        <v>62.5</v>
      </c>
      <c r="H116" s="101">
        <f t="shared" si="2"/>
        <v>12.5</v>
      </c>
      <c r="I116" s="100">
        <f t="shared" si="3"/>
        <v>103</v>
      </c>
      <c r="J116" s="21" t="s">
        <v>305</v>
      </c>
      <c r="K116" s="12"/>
      <c r="L116" s="9">
        <v>2405</v>
      </c>
    </row>
    <row r="117" ht="67.5" spans="1:12">
      <c r="A117" s="98">
        <v>114</v>
      </c>
      <c r="B117" s="8">
        <v>24020142</v>
      </c>
      <c r="C117" s="9" t="s">
        <v>83</v>
      </c>
      <c r="D117" s="12">
        <v>60</v>
      </c>
      <c r="E117" s="12">
        <v>2.5</v>
      </c>
      <c r="F117" s="12">
        <v>0</v>
      </c>
      <c r="G117" s="100">
        <v>62.5</v>
      </c>
      <c r="H117" s="101">
        <f t="shared" si="2"/>
        <v>12.5</v>
      </c>
      <c r="I117" s="100">
        <f t="shared" si="3"/>
        <v>103</v>
      </c>
      <c r="J117" s="21" t="s">
        <v>306</v>
      </c>
      <c r="K117" s="12"/>
      <c r="L117" s="9">
        <v>2405</v>
      </c>
    </row>
    <row r="118" ht="94.5" spans="1:12">
      <c r="A118" s="98">
        <v>115</v>
      </c>
      <c r="B118" s="8">
        <v>24020104</v>
      </c>
      <c r="C118" s="9" t="s">
        <v>62</v>
      </c>
      <c r="D118" s="66">
        <v>60</v>
      </c>
      <c r="E118" s="13">
        <v>2.5</v>
      </c>
      <c r="F118" s="13">
        <v>0</v>
      </c>
      <c r="G118" s="104">
        <v>62.5</v>
      </c>
      <c r="H118" s="101">
        <f t="shared" si="2"/>
        <v>12.5</v>
      </c>
      <c r="I118" s="100">
        <f t="shared" si="3"/>
        <v>103</v>
      </c>
      <c r="J118" s="22" t="s">
        <v>307</v>
      </c>
      <c r="K118" s="7"/>
      <c r="L118" s="9">
        <v>2404</v>
      </c>
    </row>
    <row r="119" ht="40.5" spans="1:12">
      <c r="A119" s="98">
        <v>116</v>
      </c>
      <c r="B119" s="8">
        <v>24020119</v>
      </c>
      <c r="C119" s="9" t="s">
        <v>173</v>
      </c>
      <c r="D119" s="66">
        <v>60</v>
      </c>
      <c r="E119" s="111">
        <v>2.5</v>
      </c>
      <c r="F119" s="13">
        <v>0</v>
      </c>
      <c r="G119" s="104">
        <v>62.5</v>
      </c>
      <c r="H119" s="101">
        <f t="shared" si="2"/>
        <v>12.5</v>
      </c>
      <c r="I119" s="100">
        <f t="shared" si="3"/>
        <v>103</v>
      </c>
      <c r="J119" s="22" t="s">
        <v>308</v>
      </c>
      <c r="K119" s="7"/>
      <c r="L119" s="9">
        <v>2404</v>
      </c>
    </row>
    <row r="120" ht="54" spans="1:12">
      <c r="A120" s="98">
        <v>117</v>
      </c>
      <c r="B120" s="8">
        <v>24020014</v>
      </c>
      <c r="C120" s="9" t="s">
        <v>137</v>
      </c>
      <c r="D120" s="10">
        <v>60</v>
      </c>
      <c r="E120" s="10">
        <v>2</v>
      </c>
      <c r="F120" s="10">
        <v>0</v>
      </c>
      <c r="G120" s="100">
        <v>62</v>
      </c>
      <c r="H120" s="101">
        <f t="shared" si="2"/>
        <v>12.4</v>
      </c>
      <c r="I120" s="100">
        <f t="shared" si="3"/>
        <v>117</v>
      </c>
      <c r="J120" s="19" t="s">
        <v>309</v>
      </c>
      <c r="K120" s="12"/>
      <c r="L120" s="12">
        <v>2401</v>
      </c>
    </row>
    <row r="121" spans="1:12">
      <c r="A121" s="98">
        <v>118</v>
      </c>
      <c r="B121" s="8">
        <v>24020013</v>
      </c>
      <c r="C121" s="9" t="s">
        <v>139</v>
      </c>
      <c r="D121" s="10">
        <v>60</v>
      </c>
      <c r="E121" s="10">
        <v>2</v>
      </c>
      <c r="F121" s="10">
        <v>0</v>
      </c>
      <c r="G121" s="100">
        <v>62</v>
      </c>
      <c r="H121" s="101">
        <f t="shared" si="2"/>
        <v>12.4</v>
      </c>
      <c r="I121" s="100">
        <f t="shared" si="3"/>
        <v>117</v>
      </c>
      <c r="J121" s="23" t="s">
        <v>310</v>
      </c>
      <c r="K121" s="12"/>
      <c r="L121" s="12">
        <v>2401</v>
      </c>
    </row>
    <row r="122" ht="54" spans="1:12">
      <c r="A122" s="98">
        <v>119</v>
      </c>
      <c r="B122" s="102">
        <v>24020058</v>
      </c>
      <c r="C122" s="103" t="s">
        <v>132</v>
      </c>
      <c r="D122" s="103">
        <v>60</v>
      </c>
      <c r="E122" s="103">
        <v>2</v>
      </c>
      <c r="F122" s="103">
        <v>0</v>
      </c>
      <c r="G122" s="100">
        <v>62</v>
      </c>
      <c r="H122" s="101">
        <f t="shared" si="2"/>
        <v>12.4</v>
      </c>
      <c r="I122" s="100">
        <f t="shared" si="3"/>
        <v>117</v>
      </c>
      <c r="J122" s="20" t="s">
        <v>311</v>
      </c>
      <c r="K122" s="103"/>
      <c r="L122" s="103">
        <v>2402</v>
      </c>
    </row>
    <row r="123" ht="54" spans="1:12">
      <c r="A123" s="98">
        <v>120</v>
      </c>
      <c r="B123" s="102">
        <v>24020059</v>
      </c>
      <c r="C123" s="103" t="s">
        <v>165</v>
      </c>
      <c r="D123" s="103">
        <v>60</v>
      </c>
      <c r="E123" s="103">
        <v>2</v>
      </c>
      <c r="F123" s="103">
        <v>0</v>
      </c>
      <c r="G123" s="100">
        <v>62</v>
      </c>
      <c r="H123" s="101">
        <f t="shared" si="2"/>
        <v>12.4</v>
      </c>
      <c r="I123" s="100">
        <f t="shared" si="3"/>
        <v>117</v>
      </c>
      <c r="J123" s="19" t="s">
        <v>312</v>
      </c>
      <c r="K123" s="103"/>
      <c r="L123" s="103">
        <v>2402</v>
      </c>
    </row>
    <row r="124" ht="54" spans="1:12">
      <c r="A124" s="98">
        <v>121</v>
      </c>
      <c r="B124" s="102">
        <v>24020047</v>
      </c>
      <c r="C124" s="103" t="s">
        <v>161</v>
      </c>
      <c r="D124" s="103">
        <v>60</v>
      </c>
      <c r="E124" s="103">
        <v>2</v>
      </c>
      <c r="F124" s="103">
        <v>0</v>
      </c>
      <c r="G124" s="100">
        <v>62</v>
      </c>
      <c r="H124" s="101">
        <f t="shared" si="2"/>
        <v>12.4</v>
      </c>
      <c r="I124" s="100">
        <f t="shared" si="3"/>
        <v>117</v>
      </c>
      <c r="J124" s="19" t="s">
        <v>313</v>
      </c>
      <c r="K124" s="103"/>
      <c r="L124" s="103">
        <v>2402</v>
      </c>
    </row>
    <row r="125" ht="54" spans="1:12">
      <c r="A125" s="98">
        <v>122</v>
      </c>
      <c r="B125" s="8">
        <v>24020148</v>
      </c>
      <c r="C125" s="9" t="s">
        <v>50</v>
      </c>
      <c r="D125" s="12">
        <v>60</v>
      </c>
      <c r="E125" s="12">
        <v>2</v>
      </c>
      <c r="F125" s="12">
        <v>0</v>
      </c>
      <c r="G125" s="100">
        <v>62</v>
      </c>
      <c r="H125" s="101">
        <f t="shared" si="2"/>
        <v>12.4</v>
      </c>
      <c r="I125" s="100">
        <f t="shared" si="3"/>
        <v>117</v>
      </c>
      <c r="J125" s="21" t="s">
        <v>314</v>
      </c>
      <c r="K125" s="12"/>
      <c r="L125" s="9">
        <v>2405</v>
      </c>
    </row>
    <row r="126" ht="54" spans="1:12">
      <c r="A126" s="98">
        <v>123</v>
      </c>
      <c r="B126" s="8">
        <v>24020154</v>
      </c>
      <c r="C126" s="9" t="s">
        <v>56</v>
      </c>
      <c r="D126" s="12">
        <v>60</v>
      </c>
      <c r="E126" s="12">
        <v>2</v>
      </c>
      <c r="F126" s="12">
        <v>0</v>
      </c>
      <c r="G126" s="100">
        <v>62</v>
      </c>
      <c r="H126" s="101">
        <f t="shared" si="2"/>
        <v>12.4</v>
      </c>
      <c r="I126" s="100">
        <f t="shared" si="3"/>
        <v>117</v>
      </c>
      <c r="J126" s="19" t="s">
        <v>315</v>
      </c>
      <c r="K126" s="12"/>
      <c r="L126" s="9">
        <v>2405</v>
      </c>
    </row>
    <row r="127" spans="1:12">
      <c r="A127" s="98">
        <v>124</v>
      </c>
      <c r="B127" s="8">
        <v>24020111</v>
      </c>
      <c r="C127" s="9" t="s">
        <v>135</v>
      </c>
      <c r="D127" s="66">
        <v>60</v>
      </c>
      <c r="E127" s="13">
        <v>2</v>
      </c>
      <c r="F127" s="13">
        <v>0</v>
      </c>
      <c r="G127" s="104">
        <v>62</v>
      </c>
      <c r="H127" s="101">
        <f t="shared" si="2"/>
        <v>12.4</v>
      </c>
      <c r="I127" s="100">
        <f t="shared" si="3"/>
        <v>117</v>
      </c>
      <c r="J127" s="22" t="s">
        <v>316</v>
      </c>
      <c r="K127" s="7"/>
      <c r="L127" s="9">
        <v>2404</v>
      </c>
    </row>
    <row r="128" ht="54" spans="1:12">
      <c r="A128" s="98">
        <v>125</v>
      </c>
      <c r="B128" s="8">
        <v>24020123</v>
      </c>
      <c r="C128" s="9" t="s">
        <v>126</v>
      </c>
      <c r="D128" s="66">
        <v>60</v>
      </c>
      <c r="E128" s="13">
        <v>2</v>
      </c>
      <c r="F128" s="13">
        <v>0</v>
      </c>
      <c r="G128" s="104">
        <v>62</v>
      </c>
      <c r="H128" s="101">
        <f t="shared" si="2"/>
        <v>12.4</v>
      </c>
      <c r="I128" s="100">
        <f t="shared" si="3"/>
        <v>117</v>
      </c>
      <c r="J128" s="22" t="s">
        <v>317</v>
      </c>
      <c r="K128" s="7"/>
      <c r="L128" s="9">
        <v>2404</v>
      </c>
    </row>
    <row r="129" ht="40.5" spans="1:12">
      <c r="A129" s="98">
        <v>126</v>
      </c>
      <c r="B129" s="27">
        <v>24020003</v>
      </c>
      <c r="C129" s="9" t="s">
        <v>78</v>
      </c>
      <c r="D129" s="112">
        <v>60</v>
      </c>
      <c r="E129" s="112">
        <v>1.5</v>
      </c>
      <c r="F129" s="112">
        <v>0</v>
      </c>
      <c r="G129" s="100">
        <v>61.5</v>
      </c>
      <c r="H129" s="101">
        <f t="shared" si="2"/>
        <v>12.3</v>
      </c>
      <c r="I129" s="100">
        <f t="shared" si="3"/>
        <v>126</v>
      </c>
      <c r="J129" s="19" t="s">
        <v>318</v>
      </c>
      <c r="K129" s="12"/>
      <c r="L129" s="12">
        <v>2401</v>
      </c>
    </row>
    <row r="130" ht="40.5" spans="1:12">
      <c r="A130" s="98">
        <v>127</v>
      </c>
      <c r="B130" s="8">
        <v>24020016</v>
      </c>
      <c r="C130" s="9" t="s">
        <v>166</v>
      </c>
      <c r="D130" s="105">
        <v>60</v>
      </c>
      <c r="E130" s="10">
        <v>1.5</v>
      </c>
      <c r="F130" s="10">
        <v>0</v>
      </c>
      <c r="G130" s="100">
        <v>61.5</v>
      </c>
      <c r="H130" s="101">
        <f t="shared" si="2"/>
        <v>12.3</v>
      </c>
      <c r="I130" s="100">
        <f t="shared" si="3"/>
        <v>126</v>
      </c>
      <c r="J130" s="19" t="s">
        <v>319</v>
      </c>
      <c r="K130" s="12"/>
      <c r="L130" s="12">
        <v>2401</v>
      </c>
    </row>
    <row r="131" ht="54" spans="1:12">
      <c r="A131" s="98">
        <v>128</v>
      </c>
      <c r="B131" s="8">
        <v>24020009</v>
      </c>
      <c r="C131" s="9" t="s">
        <v>40</v>
      </c>
      <c r="D131" s="10">
        <v>60</v>
      </c>
      <c r="E131" s="10">
        <v>1.5</v>
      </c>
      <c r="F131" s="10">
        <v>0</v>
      </c>
      <c r="G131" s="100">
        <v>61.5</v>
      </c>
      <c r="H131" s="101">
        <f t="shared" si="2"/>
        <v>12.3</v>
      </c>
      <c r="I131" s="100">
        <f t="shared" si="3"/>
        <v>126</v>
      </c>
      <c r="J131" s="19" t="s">
        <v>320</v>
      </c>
      <c r="K131" s="12"/>
      <c r="L131" s="12">
        <v>2401</v>
      </c>
    </row>
    <row r="132" ht="40.5" spans="1:12">
      <c r="A132" s="98">
        <v>129</v>
      </c>
      <c r="B132" s="102">
        <v>24020060</v>
      </c>
      <c r="C132" s="103" t="s">
        <v>123</v>
      </c>
      <c r="D132" s="103">
        <v>60</v>
      </c>
      <c r="E132" s="103">
        <v>1.5</v>
      </c>
      <c r="F132" s="103">
        <v>0</v>
      </c>
      <c r="G132" s="100">
        <v>61.5</v>
      </c>
      <c r="H132" s="101">
        <f t="shared" ref="H132:H165" si="4">G132*0.2</f>
        <v>12.3</v>
      </c>
      <c r="I132" s="100">
        <f t="shared" ref="I132:I165" si="5">RANK(G132,$G$4:$G$166,0)</f>
        <v>126</v>
      </c>
      <c r="J132" s="19" t="s">
        <v>321</v>
      </c>
      <c r="K132" s="103"/>
      <c r="L132" s="103">
        <v>2402</v>
      </c>
    </row>
    <row r="133" ht="40.5" spans="1:12">
      <c r="A133" s="98">
        <v>130</v>
      </c>
      <c r="B133" s="102">
        <v>24020035</v>
      </c>
      <c r="C133" s="103" t="s">
        <v>167</v>
      </c>
      <c r="D133" s="103">
        <v>60</v>
      </c>
      <c r="E133" s="103">
        <v>1.5</v>
      </c>
      <c r="F133" s="103">
        <v>0</v>
      </c>
      <c r="G133" s="100">
        <v>61.5</v>
      </c>
      <c r="H133" s="101">
        <f t="shared" si="4"/>
        <v>12.3</v>
      </c>
      <c r="I133" s="100">
        <f t="shared" si="5"/>
        <v>126</v>
      </c>
      <c r="J133" s="20" t="s">
        <v>322</v>
      </c>
      <c r="K133" s="103"/>
      <c r="L133" s="103">
        <v>2402</v>
      </c>
    </row>
    <row r="134" ht="40.5" spans="1:16384">
      <c r="A134" s="98">
        <v>131</v>
      </c>
      <c r="B134" s="15">
        <v>24020077</v>
      </c>
      <c r="C134" s="16" t="s">
        <v>114</v>
      </c>
      <c r="D134" s="13">
        <v>60</v>
      </c>
      <c r="E134" s="13">
        <v>1.5</v>
      </c>
      <c r="F134" s="13">
        <v>0</v>
      </c>
      <c r="G134" s="103">
        <v>61.5</v>
      </c>
      <c r="H134" s="101">
        <f t="shared" si="4"/>
        <v>12.3</v>
      </c>
      <c r="I134" s="100">
        <f t="shared" si="5"/>
        <v>126</v>
      </c>
      <c r="J134" s="21" t="s">
        <v>323</v>
      </c>
      <c r="K134" s="12"/>
      <c r="L134" s="40">
        <v>2403</v>
      </c>
      <c r="XFD134" s="91"/>
    </row>
    <row r="135" ht="54" spans="1:16384">
      <c r="A135" s="98">
        <v>132</v>
      </c>
      <c r="B135" s="15">
        <v>24020069</v>
      </c>
      <c r="C135" s="16" t="s">
        <v>86</v>
      </c>
      <c r="D135" s="13">
        <v>60</v>
      </c>
      <c r="E135" s="13">
        <v>1.5</v>
      </c>
      <c r="F135" s="13">
        <v>0</v>
      </c>
      <c r="G135" s="103">
        <v>61.5</v>
      </c>
      <c r="H135" s="101">
        <f t="shared" si="4"/>
        <v>12.3</v>
      </c>
      <c r="I135" s="100">
        <f t="shared" si="5"/>
        <v>126</v>
      </c>
      <c r="J135" s="21" t="s">
        <v>324</v>
      </c>
      <c r="K135" s="12"/>
      <c r="L135" s="40">
        <v>2403</v>
      </c>
      <c r="XFD135" s="91"/>
    </row>
    <row r="136" ht="54" spans="1:16384">
      <c r="A136" s="98">
        <v>133</v>
      </c>
      <c r="B136" s="15">
        <v>24020068</v>
      </c>
      <c r="C136" s="16" t="s">
        <v>130</v>
      </c>
      <c r="D136" s="13">
        <v>60</v>
      </c>
      <c r="E136" s="13">
        <v>1.5</v>
      </c>
      <c r="F136" s="13">
        <v>0</v>
      </c>
      <c r="G136" s="103">
        <v>61.5</v>
      </c>
      <c r="H136" s="101">
        <f t="shared" si="4"/>
        <v>12.3</v>
      </c>
      <c r="I136" s="100">
        <f t="shared" si="5"/>
        <v>126</v>
      </c>
      <c r="J136" s="42" t="s">
        <v>325</v>
      </c>
      <c r="K136" s="12"/>
      <c r="L136" s="40">
        <v>2403</v>
      </c>
      <c r="XFD136" s="91"/>
    </row>
    <row r="137" ht="40.5" spans="1:16384">
      <c r="A137" s="98">
        <v>134</v>
      </c>
      <c r="B137" s="15">
        <v>24020134</v>
      </c>
      <c r="C137" s="16" t="s">
        <v>151</v>
      </c>
      <c r="D137" s="12">
        <v>60</v>
      </c>
      <c r="E137" s="12">
        <v>1.5</v>
      </c>
      <c r="F137" s="12">
        <v>0</v>
      </c>
      <c r="G137" s="103">
        <v>61.5</v>
      </c>
      <c r="H137" s="101">
        <f t="shared" si="4"/>
        <v>12.3</v>
      </c>
      <c r="I137" s="100">
        <f t="shared" si="5"/>
        <v>126</v>
      </c>
      <c r="J137" s="81" t="s">
        <v>326</v>
      </c>
      <c r="K137" s="12"/>
      <c r="L137" s="40">
        <v>2405</v>
      </c>
      <c r="XFD137" s="91"/>
    </row>
    <row r="138" ht="40.5" spans="1:16384">
      <c r="A138" s="98">
        <v>135</v>
      </c>
      <c r="B138" s="15">
        <v>24020139</v>
      </c>
      <c r="C138" s="16" t="s">
        <v>92</v>
      </c>
      <c r="D138" s="12">
        <v>60</v>
      </c>
      <c r="E138" s="12">
        <v>1.5</v>
      </c>
      <c r="F138" s="12">
        <v>0</v>
      </c>
      <c r="G138" s="103">
        <v>61.5</v>
      </c>
      <c r="H138" s="101">
        <f t="shared" si="4"/>
        <v>12.3</v>
      </c>
      <c r="I138" s="100">
        <f t="shared" si="5"/>
        <v>126</v>
      </c>
      <c r="J138" s="85" t="s">
        <v>327</v>
      </c>
      <c r="K138" s="12"/>
      <c r="L138" s="40">
        <v>2405</v>
      </c>
      <c r="XFD138" s="91"/>
    </row>
    <row r="139" ht="40.5" spans="1:16384">
      <c r="A139" s="98">
        <v>136</v>
      </c>
      <c r="B139" s="15">
        <v>24020158</v>
      </c>
      <c r="C139" s="16" t="s">
        <v>171</v>
      </c>
      <c r="D139" s="12">
        <v>60</v>
      </c>
      <c r="E139" s="12">
        <v>1.5</v>
      </c>
      <c r="F139" s="12">
        <v>0</v>
      </c>
      <c r="G139" s="103">
        <v>61.5</v>
      </c>
      <c r="H139" s="101">
        <f t="shared" si="4"/>
        <v>12.3</v>
      </c>
      <c r="I139" s="100">
        <f t="shared" si="5"/>
        <v>126</v>
      </c>
      <c r="J139" s="85" t="s">
        <v>328</v>
      </c>
      <c r="K139" s="12"/>
      <c r="L139" s="40">
        <v>2405</v>
      </c>
      <c r="XFD139" s="91"/>
    </row>
    <row r="140" ht="40.5" spans="1:16384">
      <c r="A140" s="98">
        <v>137</v>
      </c>
      <c r="B140" s="15">
        <v>24020140</v>
      </c>
      <c r="C140" s="16" t="s">
        <v>61</v>
      </c>
      <c r="D140" s="12">
        <v>60</v>
      </c>
      <c r="E140" s="12">
        <v>1.5</v>
      </c>
      <c r="F140" s="12">
        <v>0</v>
      </c>
      <c r="G140" s="103">
        <v>61.5</v>
      </c>
      <c r="H140" s="101">
        <f t="shared" si="4"/>
        <v>12.3</v>
      </c>
      <c r="I140" s="100">
        <f t="shared" si="5"/>
        <v>126</v>
      </c>
      <c r="J140" s="85" t="s">
        <v>329</v>
      </c>
      <c r="K140" s="12"/>
      <c r="L140" s="40">
        <v>2405</v>
      </c>
      <c r="XFD140" s="91"/>
    </row>
    <row r="141" ht="40.5" spans="1:16384">
      <c r="A141" s="98">
        <v>138</v>
      </c>
      <c r="B141" s="15">
        <v>24020144</v>
      </c>
      <c r="C141" s="16" t="s">
        <v>157</v>
      </c>
      <c r="D141" s="12">
        <v>60</v>
      </c>
      <c r="E141" s="12">
        <v>1.5</v>
      </c>
      <c r="F141" s="12">
        <v>0</v>
      </c>
      <c r="G141" s="103">
        <v>61.5</v>
      </c>
      <c r="H141" s="101">
        <f t="shared" si="4"/>
        <v>12.3</v>
      </c>
      <c r="I141" s="100">
        <f t="shared" si="5"/>
        <v>126</v>
      </c>
      <c r="J141" s="85" t="s">
        <v>330</v>
      </c>
      <c r="K141" s="12"/>
      <c r="L141" s="40">
        <v>2405</v>
      </c>
      <c r="XFD141" s="91"/>
    </row>
    <row r="142" ht="40.5" spans="1:16384">
      <c r="A142" s="98">
        <v>139</v>
      </c>
      <c r="B142" s="15">
        <v>24020115</v>
      </c>
      <c r="C142" s="16" t="s">
        <v>118</v>
      </c>
      <c r="D142" s="66">
        <v>60</v>
      </c>
      <c r="E142" s="13">
        <v>1.5</v>
      </c>
      <c r="F142" s="13">
        <v>0</v>
      </c>
      <c r="G142" s="13">
        <v>61.5</v>
      </c>
      <c r="H142" s="101">
        <f t="shared" si="4"/>
        <v>12.3</v>
      </c>
      <c r="I142" s="100">
        <f t="shared" si="5"/>
        <v>126</v>
      </c>
      <c r="J142" s="42" t="s">
        <v>331</v>
      </c>
      <c r="K142" s="7"/>
      <c r="L142" s="40">
        <v>2404</v>
      </c>
      <c r="XFD142" s="91"/>
    </row>
    <row r="143" ht="27" spans="1:16384">
      <c r="A143" s="98">
        <v>140</v>
      </c>
      <c r="B143" s="15">
        <v>24020022</v>
      </c>
      <c r="C143" s="16" t="s">
        <v>71</v>
      </c>
      <c r="D143" s="10">
        <v>60</v>
      </c>
      <c r="E143" s="10">
        <v>1</v>
      </c>
      <c r="F143" s="10">
        <v>0</v>
      </c>
      <c r="G143" s="103">
        <v>61</v>
      </c>
      <c r="H143" s="101">
        <f t="shared" si="4"/>
        <v>12.2</v>
      </c>
      <c r="I143" s="100">
        <f t="shared" si="5"/>
        <v>140</v>
      </c>
      <c r="J143" s="81" t="s">
        <v>332</v>
      </c>
      <c r="K143" s="12"/>
      <c r="L143" s="116">
        <v>2401</v>
      </c>
      <c r="XFD143" s="91"/>
    </row>
    <row r="144" ht="27" spans="1:16384">
      <c r="A144" s="98">
        <v>141</v>
      </c>
      <c r="B144" s="15">
        <v>24020084</v>
      </c>
      <c r="C144" s="16" t="s">
        <v>106</v>
      </c>
      <c r="D144" s="13">
        <v>60</v>
      </c>
      <c r="E144" s="13">
        <v>1</v>
      </c>
      <c r="F144" s="13">
        <v>0</v>
      </c>
      <c r="G144" s="103">
        <v>61</v>
      </c>
      <c r="H144" s="101">
        <f t="shared" si="4"/>
        <v>12.2</v>
      </c>
      <c r="I144" s="100">
        <f t="shared" si="5"/>
        <v>140</v>
      </c>
      <c r="J144" s="42" t="s">
        <v>333</v>
      </c>
      <c r="K144" s="12"/>
      <c r="L144" s="40">
        <v>2403</v>
      </c>
      <c r="XFD144" s="91"/>
    </row>
    <row r="145" ht="27" spans="1:16384">
      <c r="A145" s="98">
        <v>142</v>
      </c>
      <c r="B145" s="15">
        <v>24020089</v>
      </c>
      <c r="C145" s="16" t="s">
        <v>156</v>
      </c>
      <c r="D145" s="13">
        <v>60</v>
      </c>
      <c r="E145" s="13">
        <v>1</v>
      </c>
      <c r="F145" s="13">
        <v>0</v>
      </c>
      <c r="G145" s="103">
        <v>61</v>
      </c>
      <c r="H145" s="101">
        <f t="shared" si="4"/>
        <v>12.2</v>
      </c>
      <c r="I145" s="100">
        <f t="shared" si="5"/>
        <v>140</v>
      </c>
      <c r="J145" s="42" t="s">
        <v>334</v>
      </c>
      <c r="K145" s="12"/>
      <c r="L145" s="40">
        <v>2403</v>
      </c>
      <c r="XFD145" s="91"/>
    </row>
    <row r="146" ht="27" spans="1:16384">
      <c r="A146" s="98">
        <v>143</v>
      </c>
      <c r="B146" s="15">
        <v>24020065</v>
      </c>
      <c r="C146" s="16" t="s">
        <v>104</v>
      </c>
      <c r="D146" s="13">
        <v>60</v>
      </c>
      <c r="E146" s="13">
        <v>1</v>
      </c>
      <c r="F146" s="13">
        <v>0</v>
      </c>
      <c r="G146" s="103">
        <v>61</v>
      </c>
      <c r="H146" s="101">
        <f t="shared" si="4"/>
        <v>12.2</v>
      </c>
      <c r="I146" s="100">
        <f t="shared" si="5"/>
        <v>140</v>
      </c>
      <c r="J146" s="42" t="s">
        <v>335</v>
      </c>
      <c r="K146" s="12"/>
      <c r="L146" s="40">
        <v>2403</v>
      </c>
      <c r="XFD146" s="91"/>
    </row>
    <row r="147" ht="27" spans="1:16384">
      <c r="A147" s="98">
        <v>144</v>
      </c>
      <c r="B147" s="15">
        <v>24020071</v>
      </c>
      <c r="C147" s="16" t="s">
        <v>148</v>
      </c>
      <c r="D147" s="13">
        <v>60</v>
      </c>
      <c r="E147" s="13">
        <v>1</v>
      </c>
      <c r="F147" s="13">
        <v>0</v>
      </c>
      <c r="G147" s="103">
        <v>61</v>
      </c>
      <c r="H147" s="101">
        <f t="shared" si="4"/>
        <v>12.2</v>
      </c>
      <c r="I147" s="100">
        <f t="shared" si="5"/>
        <v>140</v>
      </c>
      <c r="J147" s="42" t="s">
        <v>333</v>
      </c>
      <c r="K147" s="12"/>
      <c r="L147" s="40">
        <v>2403</v>
      </c>
      <c r="XFD147" s="91"/>
    </row>
    <row r="148" ht="27" spans="1:16384">
      <c r="A148" s="98">
        <v>145</v>
      </c>
      <c r="B148" s="15">
        <v>24020072</v>
      </c>
      <c r="C148" s="16" t="s">
        <v>128</v>
      </c>
      <c r="D148" s="13">
        <v>60</v>
      </c>
      <c r="E148" s="13">
        <v>1</v>
      </c>
      <c r="F148" s="13">
        <v>0</v>
      </c>
      <c r="G148" s="103">
        <v>61</v>
      </c>
      <c r="H148" s="101">
        <f t="shared" si="4"/>
        <v>12.2</v>
      </c>
      <c r="I148" s="100">
        <f t="shared" si="5"/>
        <v>140</v>
      </c>
      <c r="J148" s="42" t="s">
        <v>336</v>
      </c>
      <c r="K148" s="12"/>
      <c r="L148" s="40">
        <v>2403</v>
      </c>
      <c r="XFD148" s="91"/>
    </row>
    <row r="149" ht="27" spans="1:16384">
      <c r="A149" s="98">
        <v>146</v>
      </c>
      <c r="B149" s="15">
        <v>24020088</v>
      </c>
      <c r="C149" s="16" t="s">
        <v>131</v>
      </c>
      <c r="D149" s="13">
        <v>60</v>
      </c>
      <c r="E149" s="13">
        <v>1</v>
      </c>
      <c r="F149" s="13">
        <v>0</v>
      </c>
      <c r="G149" s="103">
        <v>61</v>
      </c>
      <c r="H149" s="101">
        <f t="shared" si="4"/>
        <v>12.2</v>
      </c>
      <c r="I149" s="100">
        <f t="shared" si="5"/>
        <v>140</v>
      </c>
      <c r="J149" s="42" t="s">
        <v>334</v>
      </c>
      <c r="K149" s="12"/>
      <c r="L149" s="40">
        <v>2403</v>
      </c>
      <c r="XFD149" s="91"/>
    </row>
    <row r="150" ht="160" customHeight="1" spans="1:16384">
      <c r="A150" s="98">
        <v>147</v>
      </c>
      <c r="B150" s="15">
        <v>24020150</v>
      </c>
      <c r="C150" s="16" t="s">
        <v>113</v>
      </c>
      <c r="D150" s="12">
        <v>60</v>
      </c>
      <c r="E150" s="12">
        <v>1</v>
      </c>
      <c r="F150" s="12">
        <v>0</v>
      </c>
      <c r="G150" s="103">
        <v>61</v>
      </c>
      <c r="H150" s="101">
        <f t="shared" si="4"/>
        <v>12.2</v>
      </c>
      <c r="I150" s="100">
        <f t="shared" si="5"/>
        <v>140</v>
      </c>
      <c r="J150" s="85" t="s">
        <v>337</v>
      </c>
      <c r="K150" s="12"/>
      <c r="L150" s="40">
        <v>2405</v>
      </c>
      <c r="XFD150" s="91"/>
    </row>
    <row r="151" ht="27" spans="1:16384">
      <c r="A151" s="98">
        <v>148</v>
      </c>
      <c r="B151" s="15">
        <v>24020135</v>
      </c>
      <c r="C151" s="16" t="s">
        <v>36</v>
      </c>
      <c r="D151" s="12">
        <v>60</v>
      </c>
      <c r="E151" s="12">
        <v>1</v>
      </c>
      <c r="F151" s="12">
        <v>0</v>
      </c>
      <c r="G151" s="103">
        <v>61</v>
      </c>
      <c r="H151" s="101">
        <f t="shared" si="4"/>
        <v>12.2</v>
      </c>
      <c r="I151" s="100">
        <f t="shared" si="5"/>
        <v>140</v>
      </c>
      <c r="J151" s="81" t="s">
        <v>337</v>
      </c>
      <c r="K151" s="12"/>
      <c r="L151" s="40">
        <v>2405</v>
      </c>
      <c r="XFD151" s="91"/>
    </row>
    <row r="152" ht="27" spans="1:16384">
      <c r="A152" s="98">
        <v>149</v>
      </c>
      <c r="B152" s="15">
        <v>24020137</v>
      </c>
      <c r="C152" s="16" t="s">
        <v>170</v>
      </c>
      <c r="D152" s="12">
        <v>60</v>
      </c>
      <c r="E152" s="12">
        <v>1</v>
      </c>
      <c r="F152" s="12">
        <v>0</v>
      </c>
      <c r="G152" s="103">
        <v>61</v>
      </c>
      <c r="H152" s="101">
        <f t="shared" si="4"/>
        <v>12.2</v>
      </c>
      <c r="I152" s="100">
        <f t="shared" si="5"/>
        <v>140</v>
      </c>
      <c r="J152" s="85" t="s">
        <v>337</v>
      </c>
      <c r="K152" s="12"/>
      <c r="L152" s="40">
        <v>2405</v>
      </c>
      <c r="XFD152" s="91"/>
    </row>
    <row r="153" ht="40.5" spans="1:16384">
      <c r="A153" s="98">
        <v>150</v>
      </c>
      <c r="B153" s="15">
        <v>24020099</v>
      </c>
      <c r="C153" s="16" t="s">
        <v>117</v>
      </c>
      <c r="D153" s="66">
        <v>60</v>
      </c>
      <c r="E153" s="13">
        <v>1</v>
      </c>
      <c r="F153" s="13">
        <v>0</v>
      </c>
      <c r="G153" s="13">
        <v>61</v>
      </c>
      <c r="H153" s="101">
        <f t="shared" si="4"/>
        <v>12.2</v>
      </c>
      <c r="I153" s="100">
        <f t="shared" si="5"/>
        <v>140</v>
      </c>
      <c r="J153" s="42" t="s">
        <v>338</v>
      </c>
      <c r="K153" s="7"/>
      <c r="L153" s="40">
        <v>2404</v>
      </c>
      <c r="XFD153" s="91"/>
    </row>
    <row r="154" ht="27" spans="1:16384">
      <c r="A154" s="98">
        <v>151</v>
      </c>
      <c r="B154" s="15">
        <v>24020101</v>
      </c>
      <c r="C154" s="16" t="s">
        <v>79</v>
      </c>
      <c r="D154" s="66">
        <v>60</v>
      </c>
      <c r="E154" s="13">
        <v>1</v>
      </c>
      <c r="F154" s="13">
        <v>0</v>
      </c>
      <c r="G154" s="13">
        <v>61</v>
      </c>
      <c r="H154" s="101">
        <f t="shared" si="4"/>
        <v>12.2</v>
      </c>
      <c r="I154" s="100">
        <f t="shared" si="5"/>
        <v>140</v>
      </c>
      <c r="J154" s="42" t="s">
        <v>339</v>
      </c>
      <c r="K154" s="7"/>
      <c r="L154" s="40">
        <v>2404</v>
      </c>
      <c r="XFD154" s="91"/>
    </row>
    <row r="155" ht="27" spans="1:16384">
      <c r="A155" s="98">
        <v>152</v>
      </c>
      <c r="B155" s="15">
        <v>24020103</v>
      </c>
      <c r="C155" s="16" t="s">
        <v>34</v>
      </c>
      <c r="D155" s="66">
        <v>60</v>
      </c>
      <c r="E155" s="13">
        <v>1</v>
      </c>
      <c r="F155" s="13">
        <v>0</v>
      </c>
      <c r="G155" s="13">
        <v>61</v>
      </c>
      <c r="H155" s="101">
        <f t="shared" si="4"/>
        <v>12.2</v>
      </c>
      <c r="I155" s="100">
        <f t="shared" si="5"/>
        <v>140</v>
      </c>
      <c r="J155" s="42" t="s">
        <v>340</v>
      </c>
      <c r="K155" s="7"/>
      <c r="L155" s="40">
        <v>2404</v>
      </c>
      <c r="XFD155" s="91"/>
    </row>
    <row r="156" ht="27" spans="1:16384">
      <c r="A156" s="98">
        <v>153</v>
      </c>
      <c r="B156" s="15">
        <v>24020109</v>
      </c>
      <c r="C156" s="16" t="s">
        <v>155</v>
      </c>
      <c r="D156" s="66">
        <v>60</v>
      </c>
      <c r="E156" s="13">
        <v>1</v>
      </c>
      <c r="F156" s="13">
        <v>0</v>
      </c>
      <c r="G156" s="13">
        <v>61</v>
      </c>
      <c r="H156" s="101">
        <f t="shared" si="4"/>
        <v>12.2</v>
      </c>
      <c r="I156" s="100">
        <f t="shared" si="5"/>
        <v>140</v>
      </c>
      <c r="J156" s="42" t="s">
        <v>341</v>
      </c>
      <c r="K156" s="7"/>
      <c r="L156" s="40">
        <v>2404</v>
      </c>
      <c r="XFD156" s="91"/>
    </row>
    <row r="157" ht="27" spans="1:16384">
      <c r="A157" s="98">
        <v>154</v>
      </c>
      <c r="B157" s="15">
        <v>24020122</v>
      </c>
      <c r="C157" s="16" t="s">
        <v>38</v>
      </c>
      <c r="D157" s="66">
        <v>60</v>
      </c>
      <c r="E157" s="13">
        <v>1</v>
      </c>
      <c r="F157" s="13">
        <v>0</v>
      </c>
      <c r="G157" s="13">
        <v>61</v>
      </c>
      <c r="H157" s="101">
        <f t="shared" si="4"/>
        <v>12.2</v>
      </c>
      <c r="I157" s="100">
        <f t="shared" si="5"/>
        <v>140</v>
      </c>
      <c r="J157" s="42" t="s">
        <v>337</v>
      </c>
      <c r="K157" s="7"/>
      <c r="L157" s="40">
        <v>2404</v>
      </c>
      <c r="XFD157" s="91"/>
    </row>
    <row r="158" ht="27" spans="1:16384">
      <c r="A158" s="98">
        <v>155</v>
      </c>
      <c r="B158" s="15">
        <v>24020124</v>
      </c>
      <c r="C158" s="16" t="s">
        <v>46</v>
      </c>
      <c r="D158" s="66">
        <v>60</v>
      </c>
      <c r="E158" s="13">
        <v>1</v>
      </c>
      <c r="F158" s="13">
        <v>0</v>
      </c>
      <c r="G158" s="13">
        <v>61</v>
      </c>
      <c r="H158" s="101">
        <f t="shared" si="4"/>
        <v>12.2</v>
      </c>
      <c r="I158" s="100">
        <f t="shared" si="5"/>
        <v>140</v>
      </c>
      <c r="J158" s="42" t="s">
        <v>342</v>
      </c>
      <c r="K158" s="7"/>
      <c r="L158" s="40">
        <v>2404</v>
      </c>
      <c r="XFD158" s="91"/>
    </row>
    <row r="159" spans="1:16384">
      <c r="A159" s="98">
        <v>156</v>
      </c>
      <c r="B159" s="15">
        <v>24020091</v>
      </c>
      <c r="C159" s="16" t="s">
        <v>162</v>
      </c>
      <c r="D159" s="13">
        <v>60</v>
      </c>
      <c r="E159" s="13">
        <v>0.5</v>
      </c>
      <c r="F159" s="13">
        <v>0</v>
      </c>
      <c r="G159" s="103">
        <v>60.5</v>
      </c>
      <c r="H159" s="101">
        <f t="shared" si="4"/>
        <v>12.1</v>
      </c>
      <c r="I159" s="100">
        <f t="shared" si="5"/>
        <v>156</v>
      </c>
      <c r="J159" s="117" t="s">
        <v>343</v>
      </c>
      <c r="K159" s="12"/>
      <c r="L159" s="40">
        <v>2403</v>
      </c>
      <c r="XFD159" s="91"/>
    </row>
    <row r="160" spans="1:16384">
      <c r="A160" s="98">
        <v>157</v>
      </c>
      <c r="B160" s="15">
        <v>24020100</v>
      </c>
      <c r="C160" s="16" t="s">
        <v>67</v>
      </c>
      <c r="D160" s="66">
        <v>60</v>
      </c>
      <c r="E160" s="13">
        <v>0.5</v>
      </c>
      <c r="F160" s="13">
        <v>0</v>
      </c>
      <c r="G160" s="13">
        <v>60.5</v>
      </c>
      <c r="H160" s="101">
        <f t="shared" si="4"/>
        <v>12.1</v>
      </c>
      <c r="I160" s="100">
        <f t="shared" si="5"/>
        <v>156</v>
      </c>
      <c r="J160" s="117" t="s">
        <v>344</v>
      </c>
      <c r="K160" s="7"/>
      <c r="L160" s="40">
        <v>2404</v>
      </c>
      <c r="XFD160" s="91"/>
    </row>
    <row r="161" spans="1:16384">
      <c r="A161" s="98">
        <v>158</v>
      </c>
      <c r="B161" s="15">
        <v>24020118</v>
      </c>
      <c r="C161" s="16" t="s">
        <v>176</v>
      </c>
      <c r="D161" s="66">
        <v>60</v>
      </c>
      <c r="E161" s="13">
        <v>0.5</v>
      </c>
      <c r="F161" s="13">
        <v>0</v>
      </c>
      <c r="G161" s="13">
        <v>60.5</v>
      </c>
      <c r="H161" s="101">
        <f t="shared" si="4"/>
        <v>12.1</v>
      </c>
      <c r="I161" s="100">
        <f t="shared" si="5"/>
        <v>156</v>
      </c>
      <c r="J161" s="118" t="s">
        <v>345</v>
      </c>
      <c r="K161" s="7"/>
      <c r="L161" s="40">
        <v>2404</v>
      </c>
      <c r="XFD161" s="91"/>
    </row>
    <row r="162" spans="1:16384">
      <c r="A162" s="98">
        <v>159</v>
      </c>
      <c r="B162" s="113">
        <v>23183002</v>
      </c>
      <c r="C162" s="114" t="s">
        <v>26</v>
      </c>
      <c r="D162" s="103">
        <v>60</v>
      </c>
      <c r="E162" s="103">
        <v>0</v>
      </c>
      <c r="F162" s="103">
        <v>0</v>
      </c>
      <c r="G162" s="103">
        <v>60</v>
      </c>
      <c r="H162" s="101">
        <f t="shared" si="4"/>
        <v>12</v>
      </c>
      <c r="I162" s="100">
        <f t="shared" si="5"/>
        <v>159</v>
      </c>
      <c r="J162" s="119" t="s">
        <v>24</v>
      </c>
      <c r="K162" s="103"/>
      <c r="L162" s="120">
        <v>2402</v>
      </c>
      <c r="XFD162" s="91"/>
    </row>
    <row r="163" spans="1:16384">
      <c r="A163" s="98">
        <v>160</v>
      </c>
      <c r="B163" s="15">
        <v>24020110</v>
      </c>
      <c r="C163" s="16" t="s">
        <v>111</v>
      </c>
      <c r="D163" s="66">
        <v>60</v>
      </c>
      <c r="E163" s="13">
        <v>0</v>
      </c>
      <c r="F163" s="13">
        <v>0</v>
      </c>
      <c r="G163" s="13">
        <v>60</v>
      </c>
      <c r="H163" s="101">
        <f t="shared" si="4"/>
        <v>12</v>
      </c>
      <c r="I163" s="100">
        <f t="shared" si="5"/>
        <v>159</v>
      </c>
      <c r="J163" s="46" t="s">
        <v>24</v>
      </c>
      <c r="K163" s="7"/>
      <c r="L163" s="40">
        <v>2404</v>
      </c>
      <c r="XFD163" s="91"/>
    </row>
    <row r="164" ht="67.5" spans="1:16384">
      <c r="A164" s="98">
        <v>161</v>
      </c>
      <c r="B164" s="15">
        <v>24020078</v>
      </c>
      <c r="C164" s="16" t="s">
        <v>174</v>
      </c>
      <c r="D164" s="12">
        <v>60</v>
      </c>
      <c r="E164" s="12">
        <v>3.5</v>
      </c>
      <c r="F164" s="12">
        <v>8</v>
      </c>
      <c r="G164" s="103">
        <v>55.5</v>
      </c>
      <c r="H164" s="101">
        <f t="shared" si="4"/>
        <v>11.1</v>
      </c>
      <c r="I164" s="100">
        <f t="shared" si="5"/>
        <v>161</v>
      </c>
      <c r="J164" s="85" t="s">
        <v>346</v>
      </c>
      <c r="K164" s="12"/>
      <c r="L164" s="40">
        <v>2403</v>
      </c>
      <c r="XFD164" s="91"/>
    </row>
    <row r="165" ht="27" spans="1:16384">
      <c r="A165" s="98">
        <v>162</v>
      </c>
      <c r="B165" s="115">
        <v>24020049</v>
      </c>
      <c r="C165" s="114" t="s">
        <v>178</v>
      </c>
      <c r="D165" s="103">
        <v>60</v>
      </c>
      <c r="E165" s="103">
        <v>0.5</v>
      </c>
      <c r="F165" s="103">
        <v>8</v>
      </c>
      <c r="G165" s="103">
        <v>52.5</v>
      </c>
      <c r="H165" s="101">
        <f t="shared" si="4"/>
        <v>10.5</v>
      </c>
      <c r="I165" s="100">
        <f t="shared" si="5"/>
        <v>162</v>
      </c>
      <c r="J165" s="81" t="s">
        <v>347</v>
      </c>
      <c r="K165" s="103"/>
      <c r="L165" s="120">
        <v>2402</v>
      </c>
      <c r="XFD165" s="91"/>
    </row>
    <row r="166" spans="1:16384">
      <c r="A166" s="98">
        <v>163</v>
      </c>
      <c r="B166" s="38" t="s">
        <v>348</v>
      </c>
      <c r="C166" s="16" t="s">
        <v>182</v>
      </c>
      <c r="D166" s="66">
        <v>60</v>
      </c>
      <c r="E166" s="12"/>
      <c r="F166" s="12"/>
      <c r="G166" s="12"/>
      <c r="H166" s="101"/>
      <c r="I166" s="100"/>
      <c r="J166" s="45" t="s">
        <v>24</v>
      </c>
      <c r="K166" s="7"/>
      <c r="L166" s="40">
        <v>2404</v>
      </c>
      <c r="XFD166" s="91"/>
    </row>
  </sheetData>
  <autoFilter xmlns:etc="http://www.wps.cn/officeDocument/2017/etCustomData" ref="A3:L166" etc:filterBottomFollowUsedRange="0">
    <sortState ref="A3:L166">
      <sortCondition ref="C3"/>
    </sortState>
    <extLst>
      <etc:autoFilterAnalysis etc:version="v1" etc:showPane="0"/>
    </extLst>
  </autoFilter>
  <mergeCells count="2">
    <mergeCell ref="A1:L1"/>
    <mergeCell ref="A2:L2"/>
  </mergeCells>
  <conditionalFormatting sqref="B36">
    <cfRule type="duplicateValues" dxfId="0" priority="5"/>
  </conditionalFormatting>
  <conditionalFormatting sqref="C36">
    <cfRule type="duplicateValues" dxfId="0" priority="6"/>
  </conditionalFormatting>
  <conditionalFormatting sqref="L101">
    <cfRule type="duplicateValues" dxfId="0" priority="4"/>
  </conditionalFormatting>
  <conditionalFormatting sqref="B133">
    <cfRule type="duplicateValues" dxfId="0" priority="2"/>
  </conditionalFormatting>
  <conditionalFormatting sqref="C133">
    <cfRule type="duplicateValues" dxfId="0" priority="3"/>
  </conditionalFormatting>
  <conditionalFormatting sqref="L166">
    <cfRule type="duplicateValues" dxfId="0" priority="1"/>
  </conditionalFormatting>
  <pageMargins left="0.2125" right="0.2125" top="0.2125" bottom="0.2125" header="0.5" footer="1"/>
  <pageSetup paperSize="9" scale="7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67"/>
  <sheetViews>
    <sheetView topLeftCell="A138" workbookViewId="0">
      <selection activeCell="A4" sqref="A4:A166"/>
    </sheetView>
  </sheetViews>
  <sheetFormatPr defaultColWidth="8.89166666666667" defaultRowHeight="13.5"/>
  <cols>
    <col min="1" max="1" width="5.73333333333333" customWidth="1"/>
    <col min="2" max="3" width="9.55" customWidth="1"/>
    <col min="4" max="4" width="19.45" customWidth="1"/>
    <col min="5" max="5" width="7.81666666666667" customWidth="1"/>
    <col min="6" max="6" width="6.66666666666667" customWidth="1"/>
    <col min="7" max="7" width="13.1833333333333" customWidth="1"/>
    <col min="8" max="8" width="14.6416666666667" customWidth="1"/>
    <col min="9" max="9" width="71.6416666666667" style="48" customWidth="1"/>
    <col min="10" max="10" width="12.1083333333333" customWidth="1"/>
    <col min="11" max="11" width="5.73333333333333" customWidth="1"/>
  </cols>
  <sheetData>
    <row r="1" spans="1:11">
      <c r="A1" s="49" t="s">
        <v>349</v>
      </c>
      <c r="B1" s="49"/>
      <c r="C1" s="49"/>
      <c r="D1" s="49"/>
      <c r="E1" s="49"/>
      <c r="F1" s="49"/>
      <c r="G1" s="49"/>
      <c r="H1" s="49"/>
      <c r="I1" s="68"/>
      <c r="J1" s="49"/>
      <c r="K1" s="49"/>
    </row>
    <row r="2" spans="1:11">
      <c r="A2" s="3" t="s">
        <v>350</v>
      </c>
      <c r="B2" s="3"/>
      <c r="C2" s="3"/>
      <c r="D2" s="3"/>
      <c r="E2" s="3"/>
      <c r="F2" s="3"/>
      <c r="G2" s="3"/>
      <c r="H2" s="3"/>
      <c r="I2" s="69"/>
      <c r="J2" s="3"/>
      <c r="K2" s="3"/>
    </row>
    <row r="3" ht="27" spans="1:11">
      <c r="A3" s="50" t="s">
        <v>351</v>
      </c>
      <c r="B3" s="50" t="s">
        <v>352</v>
      </c>
      <c r="C3" s="50" t="s">
        <v>353</v>
      </c>
      <c r="D3" s="51" t="s">
        <v>354</v>
      </c>
      <c r="E3" s="50" t="s">
        <v>355</v>
      </c>
      <c r="F3" s="50" t="s">
        <v>356</v>
      </c>
      <c r="G3" s="51" t="s">
        <v>5</v>
      </c>
      <c r="H3" s="50" t="s">
        <v>357</v>
      </c>
      <c r="I3" s="70" t="s">
        <v>358</v>
      </c>
      <c r="J3" s="50" t="s">
        <v>359</v>
      </c>
      <c r="K3" s="50" t="s">
        <v>360</v>
      </c>
    </row>
    <row r="4" ht="27" spans="1:11">
      <c r="A4" s="52">
        <v>1</v>
      </c>
      <c r="B4" s="53">
        <v>23183002</v>
      </c>
      <c r="C4" s="16" t="s">
        <v>361</v>
      </c>
      <c r="D4" s="16">
        <v>83.732</v>
      </c>
      <c r="E4" s="16">
        <v>8</v>
      </c>
      <c r="F4" s="16">
        <v>91.732</v>
      </c>
      <c r="G4" s="16">
        <f>F4*0.7</f>
        <v>64.2124</v>
      </c>
      <c r="H4" s="16">
        <f>RANK(F4,$F$4:$F$166,0)</f>
        <v>1</v>
      </c>
      <c r="I4" s="24" t="s">
        <v>362</v>
      </c>
      <c r="J4" s="16"/>
      <c r="K4" s="25">
        <v>2402</v>
      </c>
    </row>
    <row r="5" ht="27" spans="1:11">
      <c r="A5" s="54">
        <v>2</v>
      </c>
      <c r="B5" s="55">
        <v>24020006</v>
      </c>
      <c r="C5" s="16" t="s">
        <v>18</v>
      </c>
      <c r="D5" s="56">
        <v>89.28</v>
      </c>
      <c r="E5" s="56">
        <v>2</v>
      </c>
      <c r="F5" s="16">
        <v>91.28</v>
      </c>
      <c r="G5" s="16">
        <f>F5*0.7</f>
        <v>63.896</v>
      </c>
      <c r="H5" s="16">
        <f>RANK(F5,$F$4:$F$166,0)</f>
        <v>2</v>
      </c>
      <c r="I5" s="24" t="s">
        <v>363</v>
      </c>
      <c r="J5" s="56"/>
      <c r="K5" s="25">
        <v>2401</v>
      </c>
    </row>
    <row r="6" ht="94.5" spans="1:11">
      <c r="A6" s="54">
        <v>3</v>
      </c>
      <c r="B6" s="55">
        <v>24020030</v>
      </c>
      <c r="C6" s="16" t="s">
        <v>21</v>
      </c>
      <c r="D6" s="56">
        <v>79.44</v>
      </c>
      <c r="E6" s="56">
        <v>10</v>
      </c>
      <c r="F6" s="16">
        <v>89.44</v>
      </c>
      <c r="G6" s="16">
        <f>F6*0.7</f>
        <v>62.608</v>
      </c>
      <c r="H6" s="16">
        <f>RANK(F6,$F$4:$F$166,0)</f>
        <v>3</v>
      </c>
      <c r="I6" s="24" t="s">
        <v>364</v>
      </c>
      <c r="J6" s="56"/>
      <c r="K6" s="25">
        <v>2401</v>
      </c>
    </row>
    <row r="7" ht="81" spans="1:11">
      <c r="A7" s="52">
        <v>4</v>
      </c>
      <c r="B7" s="55">
        <v>24020041</v>
      </c>
      <c r="C7" s="16" t="s">
        <v>365</v>
      </c>
      <c r="D7" s="56">
        <v>84.05</v>
      </c>
      <c r="E7" s="16">
        <v>4</v>
      </c>
      <c r="F7" s="16">
        <v>88.05</v>
      </c>
      <c r="G7" s="16">
        <f>F7*0.7</f>
        <v>61.635</v>
      </c>
      <c r="H7" s="16">
        <f>RANK(F7,$F$4:$F$166,0)</f>
        <v>4</v>
      </c>
      <c r="I7" s="71" t="s">
        <v>366</v>
      </c>
      <c r="J7" s="16"/>
      <c r="K7" s="25">
        <v>2402</v>
      </c>
    </row>
    <row r="8" spans="1:11">
      <c r="A8" s="54">
        <v>5</v>
      </c>
      <c r="B8" s="55">
        <v>24020024</v>
      </c>
      <c r="C8" s="16" t="s">
        <v>33</v>
      </c>
      <c r="D8" s="56">
        <v>87.66</v>
      </c>
      <c r="E8" s="56">
        <v>0</v>
      </c>
      <c r="F8" s="16">
        <v>87.66</v>
      </c>
      <c r="G8" s="16">
        <f>F8*0.7</f>
        <v>61.362</v>
      </c>
      <c r="H8" s="16">
        <f>RANK(F8,$F$4:$F$166,0)</f>
        <v>5</v>
      </c>
      <c r="I8" s="24"/>
      <c r="J8" s="56"/>
      <c r="K8" s="25">
        <v>2401</v>
      </c>
    </row>
    <row r="9" ht="27" spans="1:11">
      <c r="A9" s="54">
        <v>6</v>
      </c>
      <c r="B9" s="55">
        <v>24020032</v>
      </c>
      <c r="C9" s="16" t="s">
        <v>31</v>
      </c>
      <c r="D9" s="56">
        <v>86.58</v>
      </c>
      <c r="E9" s="56">
        <v>0.5</v>
      </c>
      <c r="F9" s="16">
        <v>87.08</v>
      </c>
      <c r="G9" s="16">
        <f t="shared" ref="G4:G67" si="0">F9*0.7</f>
        <v>60.956</v>
      </c>
      <c r="H9" s="16">
        <f t="shared" ref="H4:H67" si="1">RANK(F9,$F$4:$F$166,0)</f>
        <v>6</v>
      </c>
      <c r="I9" s="24" t="s">
        <v>367</v>
      </c>
      <c r="J9" s="56"/>
      <c r="K9" s="25">
        <v>2401</v>
      </c>
    </row>
    <row r="10" spans="1:11">
      <c r="A10" s="52">
        <v>7</v>
      </c>
      <c r="B10" s="55">
        <v>24020028</v>
      </c>
      <c r="C10" s="16" t="s">
        <v>27</v>
      </c>
      <c r="D10" s="56">
        <v>86.93</v>
      </c>
      <c r="E10" s="56">
        <v>0</v>
      </c>
      <c r="F10" s="16">
        <v>86.93</v>
      </c>
      <c r="G10" s="16">
        <f t="shared" si="0"/>
        <v>60.851</v>
      </c>
      <c r="H10" s="16">
        <f t="shared" si="1"/>
        <v>7</v>
      </c>
      <c r="I10" s="72" t="s">
        <v>24</v>
      </c>
      <c r="J10" s="56"/>
      <c r="K10" s="25">
        <v>2401</v>
      </c>
    </row>
    <row r="11" spans="1:11">
      <c r="A11" s="54">
        <v>8</v>
      </c>
      <c r="B11" s="55">
        <v>24020135</v>
      </c>
      <c r="C11" s="16" t="s">
        <v>36</v>
      </c>
      <c r="D11" s="57">
        <v>86.92</v>
      </c>
      <c r="E11" s="58">
        <v>0</v>
      </c>
      <c r="F11" s="16">
        <v>86.92</v>
      </c>
      <c r="G11" s="16">
        <f t="shared" si="0"/>
        <v>60.844</v>
      </c>
      <c r="H11" s="16">
        <f t="shared" si="1"/>
        <v>8</v>
      </c>
      <c r="I11" s="72" t="s">
        <v>24</v>
      </c>
      <c r="J11" s="57"/>
      <c r="K11" s="25">
        <v>2405</v>
      </c>
    </row>
    <row r="12" ht="27" spans="1:11">
      <c r="A12" s="54">
        <v>9</v>
      </c>
      <c r="B12" s="55">
        <v>24020079</v>
      </c>
      <c r="C12" s="16" t="s">
        <v>30</v>
      </c>
      <c r="D12" s="57">
        <v>85.92</v>
      </c>
      <c r="E12" s="58">
        <v>0.5</v>
      </c>
      <c r="F12" s="16">
        <v>86.42</v>
      </c>
      <c r="G12" s="16">
        <f t="shared" si="0"/>
        <v>60.494</v>
      </c>
      <c r="H12" s="16">
        <f t="shared" si="1"/>
        <v>9</v>
      </c>
      <c r="I12" s="73" t="s">
        <v>368</v>
      </c>
      <c r="J12" s="57"/>
      <c r="K12" s="25">
        <v>2403</v>
      </c>
    </row>
    <row r="13" ht="27" spans="1:11">
      <c r="A13" s="52">
        <v>10</v>
      </c>
      <c r="B13" s="55">
        <v>24020010</v>
      </c>
      <c r="C13" s="16" t="s">
        <v>25</v>
      </c>
      <c r="D13" s="56">
        <v>85.64</v>
      </c>
      <c r="E13" s="56">
        <v>0.5</v>
      </c>
      <c r="F13" s="16">
        <v>86.14</v>
      </c>
      <c r="G13" s="16">
        <f t="shared" si="0"/>
        <v>60.298</v>
      </c>
      <c r="H13" s="16">
        <f t="shared" si="1"/>
        <v>10</v>
      </c>
      <c r="I13" s="24" t="s">
        <v>369</v>
      </c>
      <c r="J13" s="56"/>
      <c r="K13" s="25">
        <v>2401</v>
      </c>
    </row>
    <row r="14" ht="18.75" spans="1:11">
      <c r="A14" s="54">
        <v>11</v>
      </c>
      <c r="B14" s="55">
        <v>24020122</v>
      </c>
      <c r="C14" s="16" t="s">
        <v>38</v>
      </c>
      <c r="D14" s="59">
        <v>86.1</v>
      </c>
      <c r="E14" s="60">
        <v>0</v>
      </c>
      <c r="F14" s="60">
        <v>86.1</v>
      </c>
      <c r="G14" s="16">
        <f t="shared" si="0"/>
        <v>60.27</v>
      </c>
      <c r="H14" s="16">
        <f t="shared" si="1"/>
        <v>11</v>
      </c>
      <c r="I14" s="73" t="s">
        <v>24</v>
      </c>
      <c r="J14" s="74"/>
      <c r="K14" s="25">
        <v>2404</v>
      </c>
    </row>
    <row r="15" ht="40.5" spans="1:11">
      <c r="A15" s="54">
        <v>12</v>
      </c>
      <c r="B15" s="55">
        <v>24020103</v>
      </c>
      <c r="C15" s="16" t="s">
        <v>34</v>
      </c>
      <c r="D15" s="59">
        <v>82.78</v>
      </c>
      <c r="E15" s="60">
        <v>3</v>
      </c>
      <c r="F15" s="60">
        <v>85.78</v>
      </c>
      <c r="G15" s="16">
        <f t="shared" si="0"/>
        <v>60.046</v>
      </c>
      <c r="H15" s="16">
        <f t="shared" si="1"/>
        <v>12</v>
      </c>
      <c r="I15" s="73" t="s">
        <v>370</v>
      </c>
      <c r="J15" s="74"/>
      <c r="K15" s="25">
        <v>2404</v>
      </c>
    </row>
    <row r="16" ht="27" spans="1:11">
      <c r="A16" s="52">
        <v>13</v>
      </c>
      <c r="B16" s="55">
        <v>24020067</v>
      </c>
      <c r="C16" s="16" t="s">
        <v>35</v>
      </c>
      <c r="D16" s="57">
        <v>85.13</v>
      </c>
      <c r="E16" s="58">
        <v>0.5</v>
      </c>
      <c r="F16" s="16">
        <v>85.63</v>
      </c>
      <c r="G16" s="16">
        <f t="shared" si="0"/>
        <v>59.941</v>
      </c>
      <c r="H16" s="16">
        <f t="shared" si="1"/>
        <v>13</v>
      </c>
      <c r="I16" s="75" t="s">
        <v>371</v>
      </c>
      <c r="J16" s="57"/>
      <c r="K16" s="25">
        <v>2403</v>
      </c>
    </row>
    <row r="17" spans="1:11">
      <c r="A17" s="54">
        <v>14</v>
      </c>
      <c r="B17" s="55">
        <v>24020133</v>
      </c>
      <c r="C17" s="16" t="s">
        <v>39</v>
      </c>
      <c r="D17" s="57">
        <v>85.46</v>
      </c>
      <c r="E17" s="58">
        <v>0</v>
      </c>
      <c r="F17" s="16">
        <v>85.46</v>
      </c>
      <c r="G17" s="16">
        <f t="shared" si="0"/>
        <v>59.822</v>
      </c>
      <c r="H17" s="16">
        <f t="shared" si="1"/>
        <v>14</v>
      </c>
      <c r="I17" s="72" t="s">
        <v>24</v>
      </c>
      <c r="J17" s="57"/>
      <c r="K17" s="25">
        <v>2405</v>
      </c>
    </row>
    <row r="18" ht="27" spans="1:11">
      <c r="A18" s="54">
        <v>15</v>
      </c>
      <c r="B18" s="61">
        <v>24020124</v>
      </c>
      <c r="C18" s="62" t="s">
        <v>46</v>
      </c>
      <c r="D18" s="63">
        <v>83.04</v>
      </c>
      <c r="E18" s="60">
        <v>2</v>
      </c>
      <c r="F18" s="60">
        <v>85.04</v>
      </c>
      <c r="G18" s="16">
        <f t="shared" si="0"/>
        <v>59.528</v>
      </c>
      <c r="H18" s="16">
        <f t="shared" si="1"/>
        <v>15</v>
      </c>
      <c r="I18" s="73" t="s">
        <v>372</v>
      </c>
      <c r="J18" s="76"/>
      <c r="K18" s="25">
        <v>2404</v>
      </c>
    </row>
    <row r="19" ht="18.75" spans="1:11">
      <c r="A19" s="52">
        <v>16</v>
      </c>
      <c r="B19" s="55">
        <v>24020121</v>
      </c>
      <c r="C19" s="16" t="s">
        <v>32</v>
      </c>
      <c r="D19" s="59">
        <v>84.94</v>
      </c>
      <c r="E19" s="60">
        <v>0</v>
      </c>
      <c r="F19" s="60">
        <v>84.94</v>
      </c>
      <c r="G19" s="16">
        <f t="shared" si="0"/>
        <v>59.458</v>
      </c>
      <c r="H19" s="16">
        <f t="shared" si="1"/>
        <v>16</v>
      </c>
      <c r="I19" s="77" t="s">
        <v>24</v>
      </c>
      <c r="J19" s="74"/>
      <c r="K19" s="25">
        <v>2404</v>
      </c>
    </row>
    <row r="20" ht="121.5" spans="1:11">
      <c r="A20" s="54">
        <v>17</v>
      </c>
      <c r="B20" s="55">
        <v>24020042</v>
      </c>
      <c r="C20" s="16" t="s">
        <v>373</v>
      </c>
      <c r="D20" s="56">
        <v>78.8</v>
      </c>
      <c r="E20" s="16">
        <v>6</v>
      </c>
      <c r="F20" s="16">
        <v>84.8</v>
      </c>
      <c r="G20" s="16">
        <f t="shared" si="0"/>
        <v>59.36</v>
      </c>
      <c r="H20" s="16">
        <f t="shared" si="1"/>
        <v>17</v>
      </c>
      <c r="I20" s="71" t="s">
        <v>374</v>
      </c>
      <c r="J20" s="16"/>
      <c r="K20" s="25">
        <v>2402</v>
      </c>
    </row>
    <row r="21" ht="148.5" spans="1:11">
      <c r="A21" s="54">
        <v>18</v>
      </c>
      <c r="B21" s="55">
        <v>24020036</v>
      </c>
      <c r="C21" s="16" t="s">
        <v>375</v>
      </c>
      <c r="D21" s="56">
        <v>74.69</v>
      </c>
      <c r="E21" s="16">
        <v>9.5</v>
      </c>
      <c r="F21" s="16">
        <v>84.19</v>
      </c>
      <c r="G21" s="16">
        <f t="shared" si="0"/>
        <v>58.933</v>
      </c>
      <c r="H21" s="16">
        <f t="shared" si="1"/>
        <v>18</v>
      </c>
      <c r="I21" s="24" t="s">
        <v>376</v>
      </c>
      <c r="J21" s="16"/>
      <c r="K21" s="25">
        <v>2402</v>
      </c>
    </row>
    <row r="22" spans="1:11">
      <c r="A22" s="52">
        <v>19</v>
      </c>
      <c r="B22" s="53" t="s">
        <v>294</v>
      </c>
      <c r="C22" s="16" t="s">
        <v>52</v>
      </c>
      <c r="D22" s="56">
        <v>83.91</v>
      </c>
      <c r="E22" s="56">
        <v>0</v>
      </c>
      <c r="F22" s="16">
        <v>83.91</v>
      </c>
      <c r="G22" s="16">
        <f t="shared" si="0"/>
        <v>58.737</v>
      </c>
      <c r="H22" s="16">
        <f t="shared" si="1"/>
        <v>19</v>
      </c>
      <c r="I22" s="78" t="s">
        <v>24</v>
      </c>
      <c r="J22" s="56"/>
      <c r="K22" s="25">
        <v>2401</v>
      </c>
    </row>
    <row r="23" ht="27" spans="1:11">
      <c r="A23" s="54">
        <v>20</v>
      </c>
      <c r="B23" s="55">
        <v>24020156</v>
      </c>
      <c r="C23" s="16" t="s">
        <v>45</v>
      </c>
      <c r="D23" s="57">
        <v>82.76</v>
      </c>
      <c r="E23" s="58">
        <v>1</v>
      </c>
      <c r="F23" s="16">
        <v>83.76</v>
      </c>
      <c r="G23" s="16">
        <f t="shared" si="0"/>
        <v>58.632</v>
      </c>
      <c r="H23" s="16">
        <f t="shared" si="1"/>
        <v>20</v>
      </c>
      <c r="I23" s="75" t="s">
        <v>377</v>
      </c>
      <c r="J23" s="57"/>
      <c r="K23" s="25">
        <v>2405</v>
      </c>
    </row>
    <row r="24" spans="1:11">
      <c r="A24" s="54">
        <v>21</v>
      </c>
      <c r="B24" s="55">
        <v>24020009</v>
      </c>
      <c r="C24" s="16" t="s">
        <v>40</v>
      </c>
      <c r="D24" s="56">
        <v>83.73</v>
      </c>
      <c r="E24" s="56">
        <v>0</v>
      </c>
      <c r="F24" s="16">
        <v>83.73</v>
      </c>
      <c r="G24" s="16">
        <f t="shared" si="0"/>
        <v>58.611</v>
      </c>
      <c r="H24" s="16">
        <f t="shared" si="1"/>
        <v>21</v>
      </c>
      <c r="I24" s="72" t="s">
        <v>24</v>
      </c>
      <c r="J24" s="56"/>
      <c r="K24" s="25">
        <v>2401</v>
      </c>
    </row>
    <row r="25" spans="1:11">
      <c r="A25" s="52">
        <v>22</v>
      </c>
      <c r="B25" s="55">
        <v>24020075</v>
      </c>
      <c r="C25" s="16" t="s">
        <v>41</v>
      </c>
      <c r="D25" s="57">
        <v>83.7</v>
      </c>
      <c r="E25" s="58">
        <v>0</v>
      </c>
      <c r="F25" s="16">
        <v>83.7</v>
      </c>
      <c r="G25" s="16">
        <f t="shared" si="0"/>
        <v>58.59</v>
      </c>
      <c r="H25" s="16">
        <f t="shared" si="1"/>
        <v>22</v>
      </c>
      <c r="I25" s="72" t="s">
        <v>24</v>
      </c>
      <c r="J25" s="57"/>
      <c r="K25" s="25">
        <v>2403</v>
      </c>
    </row>
    <row r="26" ht="18.75" spans="1:11">
      <c r="A26" s="54">
        <v>23</v>
      </c>
      <c r="B26" s="55">
        <v>24020116</v>
      </c>
      <c r="C26" s="16" t="s">
        <v>44</v>
      </c>
      <c r="D26" s="59">
        <v>83.31</v>
      </c>
      <c r="E26" s="60">
        <v>0</v>
      </c>
      <c r="F26" s="60">
        <v>83.31</v>
      </c>
      <c r="G26" s="16">
        <f t="shared" si="0"/>
        <v>58.317</v>
      </c>
      <c r="H26" s="16">
        <f t="shared" si="1"/>
        <v>23</v>
      </c>
      <c r="I26" s="77" t="s">
        <v>24</v>
      </c>
      <c r="J26" s="74"/>
      <c r="K26" s="25">
        <v>2404</v>
      </c>
    </row>
    <row r="27" spans="1:11">
      <c r="A27" s="54">
        <v>24</v>
      </c>
      <c r="B27" s="55">
        <v>24020148</v>
      </c>
      <c r="C27" s="16" t="s">
        <v>50</v>
      </c>
      <c r="D27" s="57">
        <v>82.83</v>
      </c>
      <c r="E27" s="58">
        <v>0</v>
      </c>
      <c r="F27" s="16">
        <v>82.83</v>
      </c>
      <c r="G27" s="16">
        <f t="shared" si="0"/>
        <v>57.981</v>
      </c>
      <c r="H27" s="16">
        <f t="shared" si="1"/>
        <v>24</v>
      </c>
      <c r="I27" s="77" t="s">
        <v>24</v>
      </c>
      <c r="J27" s="57"/>
      <c r="K27" s="25">
        <v>2405</v>
      </c>
    </row>
    <row r="28" spans="1:11">
      <c r="A28" s="52">
        <v>25</v>
      </c>
      <c r="B28" s="55">
        <v>24020025</v>
      </c>
      <c r="C28" s="16" t="s">
        <v>37</v>
      </c>
      <c r="D28" s="56">
        <v>82.65</v>
      </c>
      <c r="E28" s="56">
        <v>0</v>
      </c>
      <c r="F28" s="16">
        <v>82.65</v>
      </c>
      <c r="G28" s="16">
        <f t="shared" si="0"/>
        <v>57.855</v>
      </c>
      <c r="H28" s="16">
        <f t="shared" si="1"/>
        <v>25</v>
      </c>
      <c r="I28" s="77" t="s">
        <v>24</v>
      </c>
      <c r="J28" s="56"/>
      <c r="K28" s="25">
        <v>2401</v>
      </c>
    </row>
    <row r="29" ht="27" spans="1:11">
      <c r="A29" s="54">
        <v>26</v>
      </c>
      <c r="B29" s="55">
        <v>24020093</v>
      </c>
      <c r="C29" s="16" t="s">
        <v>43</v>
      </c>
      <c r="D29" s="57">
        <v>82.1</v>
      </c>
      <c r="E29" s="58">
        <v>0.5</v>
      </c>
      <c r="F29" s="16">
        <v>82.6</v>
      </c>
      <c r="G29" s="16">
        <f t="shared" si="0"/>
        <v>57.82</v>
      </c>
      <c r="H29" s="16">
        <f t="shared" si="1"/>
        <v>26</v>
      </c>
      <c r="I29" s="73" t="s">
        <v>378</v>
      </c>
      <c r="J29" s="57"/>
      <c r="K29" s="25">
        <v>2403</v>
      </c>
    </row>
    <row r="30" ht="18.75" spans="1:11">
      <c r="A30" s="54">
        <v>27</v>
      </c>
      <c r="B30" s="55">
        <v>24020114</v>
      </c>
      <c r="C30" s="16" t="s">
        <v>43</v>
      </c>
      <c r="D30" s="59">
        <v>81.57</v>
      </c>
      <c r="E30" s="60">
        <v>1</v>
      </c>
      <c r="F30" s="60">
        <v>82.57</v>
      </c>
      <c r="G30" s="16">
        <f t="shared" si="0"/>
        <v>57.799</v>
      </c>
      <c r="H30" s="16">
        <f t="shared" si="1"/>
        <v>27</v>
      </c>
      <c r="I30" s="73" t="s">
        <v>379</v>
      </c>
      <c r="J30" s="74"/>
      <c r="K30" s="25">
        <v>2404</v>
      </c>
    </row>
    <row r="31" ht="54" spans="1:11">
      <c r="A31" s="52">
        <v>28</v>
      </c>
      <c r="B31" s="55">
        <v>24020011</v>
      </c>
      <c r="C31" s="16" t="s">
        <v>28</v>
      </c>
      <c r="D31" s="64">
        <v>80.5</v>
      </c>
      <c r="E31" s="56">
        <v>2</v>
      </c>
      <c r="F31" s="16">
        <v>82.5</v>
      </c>
      <c r="G31" s="16">
        <f t="shared" si="0"/>
        <v>57.75</v>
      </c>
      <c r="H31" s="16">
        <f t="shared" si="1"/>
        <v>28</v>
      </c>
      <c r="I31" s="24" t="s">
        <v>380</v>
      </c>
      <c r="J31" s="56"/>
      <c r="K31" s="25">
        <v>2401</v>
      </c>
    </row>
    <row r="32" spans="1:11">
      <c r="A32" s="54">
        <v>29</v>
      </c>
      <c r="B32" s="55">
        <v>24020154</v>
      </c>
      <c r="C32" s="16" t="s">
        <v>56</v>
      </c>
      <c r="D32" s="57">
        <v>82.43</v>
      </c>
      <c r="E32" s="58">
        <v>0</v>
      </c>
      <c r="F32" s="16">
        <v>82.43</v>
      </c>
      <c r="G32" s="16">
        <f t="shared" si="0"/>
        <v>57.701</v>
      </c>
      <c r="H32" s="16">
        <f t="shared" si="1"/>
        <v>29</v>
      </c>
      <c r="I32" s="72" t="s">
        <v>24</v>
      </c>
      <c r="J32" s="57"/>
      <c r="K32" s="25">
        <v>2405</v>
      </c>
    </row>
    <row r="33" spans="1:11">
      <c r="A33" s="54">
        <v>30</v>
      </c>
      <c r="B33" s="55">
        <v>24020160</v>
      </c>
      <c r="C33" s="16" t="s">
        <v>51</v>
      </c>
      <c r="D33" s="57">
        <v>82.41</v>
      </c>
      <c r="E33" s="58">
        <v>0</v>
      </c>
      <c r="F33" s="16">
        <v>82.41</v>
      </c>
      <c r="G33" s="16">
        <f t="shared" si="0"/>
        <v>57.687</v>
      </c>
      <c r="H33" s="16">
        <f t="shared" si="1"/>
        <v>30</v>
      </c>
      <c r="I33" s="72" t="s">
        <v>24</v>
      </c>
      <c r="J33" s="57"/>
      <c r="K33" s="25">
        <v>2405</v>
      </c>
    </row>
    <row r="34" ht="27" spans="1:11">
      <c r="A34" s="52">
        <v>31</v>
      </c>
      <c r="B34" s="55">
        <v>24020076</v>
      </c>
      <c r="C34" s="16" t="s">
        <v>55</v>
      </c>
      <c r="D34" s="65">
        <v>80.58</v>
      </c>
      <c r="E34" s="60">
        <v>1.5</v>
      </c>
      <c r="F34" s="16">
        <v>82.08</v>
      </c>
      <c r="G34" s="16">
        <f t="shared" si="0"/>
        <v>57.456</v>
      </c>
      <c r="H34" s="16">
        <f t="shared" si="1"/>
        <v>31</v>
      </c>
      <c r="I34" s="73" t="s">
        <v>381</v>
      </c>
      <c r="J34" s="57"/>
      <c r="K34" s="25">
        <v>2403</v>
      </c>
    </row>
    <row r="35" ht="27" spans="1:11">
      <c r="A35" s="54">
        <v>32</v>
      </c>
      <c r="B35" s="55">
        <v>24020019</v>
      </c>
      <c r="C35" s="16" t="s">
        <v>29</v>
      </c>
      <c r="D35" s="56">
        <v>81.51</v>
      </c>
      <c r="E35" s="56">
        <v>0.5</v>
      </c>
      <c r="F35" s="16">
        <v>82.01</v>
      </c>
      <c r="G35" s="16">
        <f t="shared" si="0"/>
        <v>57.407</v>
      </c>
      <c r="H35" s="16">
        <f t="shared" si="1"/>
        <v>32</v>
      </c>
      <c r="I35" s="24" t="s">
        <v>382</v>
      </c>
      <c r="J35" s="56"/>
      <c r="K35" s="25">
        <v>2401</v>
      </c>
    </row>
    <row r="36" ht="14.25" spans="1:11">
      <c r="A36" s="54">
        <v>33</v>
      </c>
      <c r="B36" s="55">
        <v>24020045</v>
      </c>
      <c r="C36" s="16" t="s">
        <v>383</v>
      </c>
      <c r="D36" s="10">
        <v>81.86</v>
      </c>
      <c r="E36" s="9">
        <v>0</v>
      </c>
      <c r="F36" s="16">
        <v>81.86</v>
      </c>
      <c r="G36" s="16">
        <f t="shared" si="0"/>
        <v>57.302</v>
      </c>
      <c r="H36" s="16">
        <f t="shared" si="1"/>
        <v>33</v>
      </c>
      <c r="I36" s="72" t="s">
        <v>24</v>
      </c>
      <c r="J36" s="9"/>
      <c r="K36" s="40">
        <v>2402</v>
      </c>
    </row>
    <row r="37" ht="18.75" spans="1:11">
      <c r="A37" s="52">
        <v>34</v>
      </c>
      <c r="B37" s="55">
        <v>24020108</v>
      </c>
      <c r="C37" s="16" t="s">
        <v>53</v>
      </c>
      <c r="D37" s="66">
        <v>80.78</v>
      </c>
      <c r="E37" s="13">
        <v>0.5</v>
      </c>
      <c r="F37" s="60">
        <v>81.28</v>
      </c>
      <c r="G37" s="16">
        <f t="shared" si="0"/>
        <v>56.896</v>
      </c>
      <c r="H37" s="16">
        <f t="shared" si="1"/>
        <v>34</v>
      </c>
      <c r="I37" s="79" t="s">
        <v>384</v>
      </c>
      <c r="J37" s="80"/>
      <c r="K37" s="40">
        <v>2404</v>
      </c>
    </row>
    <row r="38" spans="1:11">
      <c r="A38" s="54">
        <v>35</v>
      </c>
      <c r="B38" s="55">
        <v>24020082</v>
      </c>
      <c r="C38" s="16" t="s">
        <v>63</v>
      </c>
      <c r="D38" s="7">
        <v>80.69</v>
      </c>
      <c r="E38" s="13">
        <v>0</v>
      </c>
      <c r="F38" s="16">
        <v>80.69</v>
      </c>
      <c r="G38" s="16">
        <f t="shared" si="0"/>
        <v>56.483</v>
      </c>
      <c r="H38" s="16">
        <f t="shared" si="1"/>
        <v>35</v>
      </c>
      <c r="I38" s="72" t="s">
        <v>24</v>
      </c>
      <c r="J38" s="7"/>
      <c r="K38" s="40">
        <v>2403</v>
      </c>
    </row>
    <row r="39" spans="1:11">
      <c r="A39" s="54">
        <v>36</v>
      </c>
      <c r="B39" s="55">
        <v>24020002</v>
      </c>
      <c r="C39" s="16" t="s">
        <v>60</v>
      </c>
      <c r="D39" s="10">
        <v>80.65</v>
      </c>
      <c r="E39" s="10">
        <v>0</v>
      </c>
      <c r="F39" s="16">
        <v>80.65</v>
      </c>
      <c r="G39" s="16">
        <f t="shared" si="0"/>
        <v>56.455</v>
      </c>
      <c r="H39" s="16">
        <f t="shared" si="1"/>
        <v>36</v>
      </c>
      <c r="I39" s="72" t="s">
        <v>24</v>
      </c>
      <c r="J39" s="10"/>
      <c r="K39" s="40">
        <v>2401</v>
      </c>
    </row>
    <row r="40" ht="18.75" spans="1:11">
      <c r="A40" s="52">
        <v>37</v>
      </c>
      <c r="B40" s="55">
        <v>24020100</v>
      </c>
      <c r="C40" s="16" t="s">
        <v>67</v>
      </c>
      <c r="D40" s="66">
        <v>80.54</v>
      </c>
      <c r="E40" s="13">
        <v>0</v>
      </c>
      <c r="F40" s="60">
        <v>80.54</v>
      </c>
      <c r="G40" s="16">
        <f t="shared" si="0"/>
        <v>56.378</v>
      </c>
      <c r="H40" s="16">
        <f t="shared" si="1"/>
        <v>37</v>
      </c>
      <c r="I40" s="72" t="s">
        <v>24</v>
      </c>
      <c r="J40" s="80"/>
      <c r="K40" s="40">
        <v>2404</v>
      </c>
    </row>
    <row r="41" spans="1:11">
      <c r="A41" s="54">
        <v>38</v>
      </c>
      <c r="B41" s="55">
        <v>24020140</v>
      </c>
      <c r="C41" s="16" t="s">
        <v>61</v>
      </c>
      <c r="D41" s="7">
        <v>80.34</v>
      </c>
      <c r="E41" s="12">
        <v>0</v>
      </c>
      <c r="F41" s="16">
        <v>80.34</v>
      </c>
      <c r="G41" s="16">
        <f t="shared" si="0"/>
        <v>56.238</v>
      </c>
      <c r="H41" s="16">
        <f t="shared" si="1"/>
        <v>38</v>
      </c>
      <c r="I41" s="72" t="s">
        <v>24</v>
      </c>
      <c r="J41" s="7"/>
      <c r="K41" s="40">
        <v>2405</v>
      </c>
    </row>
    <row r="42" ht="27" spans="1:11">
      <c r="A42" s="54">
        <v>39</v>
      </c>
      <c r="B42" s="55">
        <v>24020096</v>
      </c>
      <c r="C42" s="16" t="s">
        <v>57</v>
      </c>
      <c r="D42" s="66">
        <v>79.22</v>
      </c>
      <c r="E42" s="13">
        <v>1</v>
      </c>
      <c r="F42" s="16">
        <v>80.22</v>
      </c>
      <c r="G42" s="16">
        <f t="shared" si="0"/>
        <v>56.154</v>
      </c>
      <c r="H42" s="16">
        <f t="shared" si="1"/>
        <v>39</v>
      </c>
      <c r="I42" s="42" t="s">
        <v>385</v>
      </c>
      <c r="J42" s="7"/>
      <c r="K42" s="40">
        <v>2403</v>
      </c>
    </row>
    <row r="43" spans="1:11">
      <c r="A43" s="52">
        <v>40</v>
      </c>
      <c r="B43" s="55">
        <v>24020083</v>
      </c>
      <c r="C43" s="16" t="s">
        <v>59</v>
      </c>
      <c r="D43" s="7">
        <v>79.09</v>
      </c>
      <c r="E43" s="13">
        <v>1</v>
      </c>
      <c r="F43" s="16">
        <v>80.09</v>
      </c>
      <c r="G43" s="16">
        <f t="shared" si="0"/>
        <v>56.063</v>
      </c>
      <c r="H43" s="16">
        <f t="shared" si="1"/>
        <v>40</v>
      </c>
      <c r="I43" s="42" t="s">
        <v>386</v>
      </c>
      <c r="J43" s="7"/>
      <c r="K43" s="40">
        <v>2403</v>
      </c>
    </row>
    <row r="44" spans="1:11">
      <c r="A44" s="54">
        <v>41</v>
      </c>
      <c r="B44" s="55">
        <v>24020022</v>
      </c>
      <c r="C44" s="16" t="s">
        <v>71</v>
      </c>
      <c r="D44" s="10">
        <v>79.95</v>
      </c>
      <c r="E44" s="10">
        <v>0</v>
      </c>
      <c r="F44" s="16">
        <v>79.95</v>
      </c>
      <c r="G44" s="16">
        <f t="shared" si="0"/>
        <v>55.965</v>
      </c>
      <c r="H44" s="16">
        <f t="shared" si="1"/>
        <v>41</v>
      </c>
      <c r="I44" s="81"/>
      <c r="J44" s="10"/>
      <c r="K44" s="40">
        <v>2401</v>
      </c>
    </row>
    <row r="45" ht="18.75" spans="1:11">
      <c r="A45" s="54">
        <v>42</v>
      </c>
      <c r="B45" s="61">
        <v>24020101</v>
      </c>
      <c r="C45" s="62" t="s">
        <v>79</v>
      </c>
      <c r="D45" s="67">
        <v>77.88</v>
      </c>
      <c r="E45" s="13">
        <v>2</v>
      </c>
      <c r="F45" s="60">
        <v>79.88</v>
      </c>
      <c r="G45" s="16">
        <f t="shared" si="0"/>
        <v>55.916</v>
      </c>
      <c r="H45" s="16">
        <f t="shared" si="1"/>
        <v>42</v>
      </c>
      <c r="I45" s="42" t="s">
        <v>387</v>
      </c>
      <c r="J45" s="82"/>
      <c r="K45" s="40">
        <v>2404</v>
      </c>
    </row>
    <row r="46" spans="1:11">
      <c r="A46" s="52">
        <v>43</v>
      </c>
      <c r="B46" s="55">
        <v>24020090</v>
      </c>
      <c r="C46" s="16" t="s">
        <v>47</v>
      </c>
      <c r="D46" s="7">
        <v>79.77</v>
      </c>
      <c r="E46" s="13">
        <v>0</v>
      </c>
      <c r="F46" s="16">
        <v>79.77</v>
      </c>
      <c r="G46" s="16">
        <f t="shared" si="0"/>
        <v>55.839</v>
      </c>
      <c r="H46" s="16">
        <f t="shared" si="1"/>
        <v>43</v>
      </c>
      <c r="I46" s="42" t="s">
        <v>24</v>
      </c>
      <c r="J46" s="7"/>
      <c r="K46" s="40">
        <v>2403</v>
      </c>
    </row>
    <row r="47" ht="27" spans="1:11">
      <c r="A47" s="54">
        <v>44</v>
      </c>
      <c r="B47" s="55">
        <v>24020112</v>
      </c>
      <c r="C47" s="16" t="s">
        <v>80</v>
      </c>
      <c r="D47" s="66">
        <v>78.69</v>
      </c>
      <c r="E47" s="13">
        <v>1</v>
      </c>
      <c r="F47" s="60">
        <v>79.69</v>
      </c>
      <c r="G47" s="16">
        <f t="shared" si="0"/>
        <v>55.783</v>
      </c>
      <c r="H47" s="16">
        <f t="shared" si="1"/>
        <v>44</v>
      </c>
      <c r="I47" s="42" t="s">
        <v>388</v>
      </c>
      <c r="J47" s="80"/>
      <c r="K47" s="40">
        <v>2404</v>
      </c>
    </row>
    <row r="48" spans="1:11">
      <c r="A48" s="54">
        <v>45</v>
      </c>
      <c r="B48" s="53" t="s">
        <v>219</v>
      </c>
      <c r="C48" s="16" t="s">
        <v>66</v>
      </c>
      <c r="D48" s="66">
        <v>79.64</v>
      </c>
      <c r="E48" s="13">
        <v>0</v>
      </c>
      <c r="F48" s="16">
        <v>79.64</v>
      </c>
      <c r="G48" s="16">
        <f t="shared" si="0"/>
        <v>55.748</v>
      </c>
      <c r="H48" s="16">
        <f t="shared" si="1"/>
        <v>45</v>
      </c>
      <c r="I48" s="72" t="s">
        <v>24</v>
      </c>
      <c r="J48" s="7"/>
      <c r="K48" s="40">
        <v>2403</v>
      </c>
    </row>
    <row r="49" ht="18.75" spans="1:11">
      <c r="A49" s="52">
        <v>46</v>
      </c>
      <c r="B49" s="55">
        <v>24020128</v>
      </c>
      <c r="C49" s="16" t="s">
        <v>69</v>
      </c>
      <c r="D49" s="66">
        <v>79.61</v>
      </c>
      <c r="E49" s="13">
        <v>0</v>
      </c>
      <c r="F49" s="60">
        <v>79.61</v>
      </c>
      <c r="G49" s="16">
        <f t="shared" si="0"/>
        <v>55.727</v>
      </c>
      <c r="H49" s="16">
        <f t="shared" si="1"/>
        <v>46</v>
      </c>
      <c r="I49" s="72" t="s">
        <v>24</v>
      </c>
      <c r="J49" s="80"/>
      <c r="K49" s="40">
        <v>2404</v>
      </c>
    </row>
    <row r="50" ht="27" spans="1:11">
      <c r="A50" s="54">
        <v>47</v>
      </c>
      <c r="B50" s="55">
        <v>24020155</v>
      </c>
      <c r="C50" s="16" t="s">
        <v>42</v>
      </c>
      <c r="D50" s="7">
        <v>78.89</v>
      </c>
      <c r="E50" s="12">
        <v>0.5</v>
      </c>
      <c r="F50" s="16">
        <v>79.39</v>
      </c>
      <c r="G50" s="16">
        <f t="shared" si="0"/>
        <v>55.573</v>
      </c>
      <c r="H50" s="16">
        <f t="shared" si="1"/>
        <v>47</v>
      </c>
      <c r="I50" s="81" t="s">
        <v>389</v>
      </c>
      <c r="J50" s="7"/>
      <c r="K50" s="40">
        <v>2405</v>
      </c>
    </row>
    <row r="51" ht="14.25" spans="1:11">
      <c r="A51" s="54">
        <v>48</v>
      </c>
      <c r="B51" s="55">
        <v>24020052</v>
      </c>
      <c r="C51" s="16" t="s">
        <v>390</v>
      </c>
      <c r="D51" s="10">
        <v>79.2</v>
      </c>
      <c r="E51" s="9">
        <v>0</v>
      </c>
      <c r="F51" s="16">
        <v>79.2</v>
      </c>
      <c r="G51" s="16">
        <f t="shared" si="0"/>
        <v>55.44</v>
      </c>
      <c r="H51" s="16">
        <f t="shared" si="1"/>
        <v>48</v>
      </c>
      <c r="I51" s="72" t="s">
        <v>24</v>
      </c>
      <c r="J51" s="9"/>
      <c r="K51" s="40">
        <v>2402</v>
      </c>
    </row>
    <row r="52" ht="18.75" spans="1:11">
      <c r="A52" s="52">
        <v>49</v>
      </c>
      <c r="B52" s="55">
        <v>24020104</v>
      </c>
      <c r="C52" s="16" t="s">
        <v>62</v>
      </c>
      <c r="D52" s="66">
        <v>79.11</v>
      </c>
      <c r="E52" s="13">
        <v>0</v>
      </c>
      <c r="F52" s="60">
        <v>79.11</v>
      </c>
      <c r="G52" s="16">
        <f t="shared" si="0"/>
        <v>55.377</v>
      </c>
      <c r="H52" s="16">
        <f t="shared" si="1"/>
        <v>49</v>
      </c>
      <c r="I52" s="72" t="s">
        <v>24</v>
      </c>
      <c r="J52" s="80"/>
      <c r="K52" s="40">
        <v>2404</v>
      </c>
    </row>
    <row r="53" ht="27" spans="1:11">
      <c r="A53" s="54">
        <v>50</v>
      </c>
      <c r="B53" s="55">
        <v>24020094</v>
      </c>
      <c r="C53" s="16" t="s">
        <v>54</v>
      </c>
      <c r="D53" s="66">
        <v>77.94</v>
      </c>
      <c r="E53" s="13">
        <v>1</v>
      </c>
      <c r="F53" s="16">
        <v>78.94</v>
      </c>
      <c r="G53" s="16">
        <f t="shared" si="0"/>
        <v>55.258</v>
      </c>
      <c r="H53" s="16">
        <f t="shared" si="1"/>
        <v>50</v>
      </c>
      <c r="I53" s="42" t="s">
        <v>391</v>
      </c>
      <c r="J53" s="7"/>
      <c r="K53" s="40">
        <v>2403</v>
      </c>
    </row>
    <row r="54" ht="27" spans="1:11">
      <c r="A54" s="54">
        <v>51</v>
      </c>
      <c r="B54" s="55">
        <v>24020098</v>
      </c>
      <c r="C54" s="16" t="s">
        <v>77</v>
      </c>
      <c r="D54" s="7">
        <v>78.17</v>
      </c>
      <c r="E54" s="13">
        <v>0.5</v>
      </c>
      <c r="F54" s="60">
        <v>78.67</v>
      </c>
      <c r="G54" s="16">
        <f t="shared" si="0"/>
        <v>55.069</v>
      </c>
      <c r="H54" s="16">
        <f t="shared" si="1"/>
        <v>51</v>
      </c>
      <c r="I54" s="42" t="s">
        <v>392</v>
      </c>
      <c r="J54" s="80"/>
      <c r="K54" s="40">
        <v>2404</v>
      </c>
    </row>
    <row r="55" ht="14.25" spans="1:11">
      <c r="A55" s="52">
        <v>52</v>
      </c>
      <c r="B55" s="55">
        <v>24020040</v>
      </c>
      <c r="C55" s="16" t="s">
        <v>393</v>
      </c>
      <c r="D55" s="10">
        <v>78.54</v>
      </c>
      <c r="E55" s="9">
        <v>0</v>
      </c>
      <c r="F55" s="16">
        <v>78.54</v>
      </c>
      <c r="G55" s="16">
        <f t="shared" si="0"/>
        <v>54.978</v>
      </c>
      <c r="H55" s="16">
        <f t="shared" si="1"/>
        <v>52</v>
      </c>
      <c r="I55" s="72" t="s">
        <v>24</v>
      </c>
      <c r="J55" s="9"/>
      <c r="K55" s="40">
        <v>2402</v>
      </c>
    </row>
    <row r="56" spans="1:11">
      <c r="A56" s="54">
        <v>53</v>
      </c>
      <c r="B56" s="55">
        <v>24020003</v>
      </c>
      <c r="C56" s="16" t="s">
        <v>78</v>
      </c>
      <c r="D56" s="10">
        <v>78.05</v>
      </c>
      <c r="E56" s="10">
        <v>0</v>
      </c>
      <c r="F56" s="16">
        <v>78.05</v>
      </c>
      <c r="G56" s="16">
        <f t="shared" si="0"/>
        <v>54.635</v>
      </c>
      <c r="H56" s="16">
        <f t="shared" si="1"/>
        <v>53</v>
      </c>
      <c r="I56" s="72" t="s">
        <v>24</v>
      </c>
      <c r="J56" s="10"/>
      <c r="K56" s="40">
        <v>2401</v>
      </c>
    </row>
    <row r="57" ht="14.25" spans="1:11">
      <c r="A57" s="54">
        <v>54</v>
      </c>
      <c r="B57" s="55">
        <v>24020061</v>
      </c>
      <c r="C57" s="16" t="s">
        <v>394</v>
      </c>
      <c r="D57" s="10">
        <v>77.94</v>
      </c>
      <c r="E57" s="9">
        <v>0</v>
      </c>
      <c r="F57" s="16">
        <v>77.94</v>
      </c>
      <c r="G57" s="16">
        <f t="shared" si="0"/>
        <v>54.558</v>
      </c>
      <c r="H57" s="16">
        <f t="shared" si="1"/>
        <v>54</v>
      </c>
      <c r="I57" s="72" t="s">
        <v>24</v>
      </c>
      <c r="J57" s="9"/>
      <c r="K57" s="40">
        <v>2402</v>
      </c>
    </row>
    <row r="58" spans="1:11">
      <c r="A58" s="52">
        <v>55</v>
      </c>
      <c r="B58" s="55">
        <v>24020069</v>
      </c>
      <c r="C58" s="16" t="s">
        <v>86</v>
      </c>
      <c r="D58" s="7">
        <v>77.7</v>
      </c>
      <c r="E58" s="13">
        <v>0</v>
      </c>
      <c r="F58" s="16">
        <v>77.7</v>
      </c>
      <c r="G58" s="16">
        <f t="shared" si="0"/>
        <v>54.39</v>
      </c>
      <c r="H58" s="16">
        <f t="shared" si="1"/>
        <v>55</v>
      </c>
      <c r="I58" s="72" t="s">
        <v>24</v>
      </c>
      <c r="J58" s="7"/>
      <c r="K58" s="40">
        <v>2403</v>
      </c>
    </row>
    <row r="59" spans="1:11">
      <c r="A59" s="54">
        <v>56</v>
      </c>
      <c r="B59" s="55">
        <v>24020020</v>
      </c>
      <c r="C59" s="16" t="s">
        <v>64</v>
      </c>
      <c r="D59" s="10">
        <v>77.39</v>
      </c>
      <c r="E59" s="10">
        <v>0</v>
      </c>
      <c r="F59" s="16">
        <v>77.39</v>
      </c>
      <c r="G59" s="16">
        <f t="shared" si="0"/>
        <v>54.173</v>
      </c>
      <c r="H59" s="16">
        <f t="shared" si="1"/>
        <v>56</v>
      </c>
      <c r="I59" s="72" t="s">
        <v>24</v>
      </c>
      <c r="J59" s="10"/>
      <c r="K59" s="40">
        <v>2401</v>
      </c>
    </row>
    <row r="60" ht="14.25" spans="1:11">
      <c r="A60" s="54">
        <v>57</v>
      </c>
      <c r="B60" s="55">
        <v>24020056</v>
      </c>
      <c r="C60" s="16" t="s">
        <v>395</v>
      </c>
      <c r="D60" s="10">
        <v>77.39</v>
      </c>
      <c r="E60" s="9">
        <v>0</v>
      </c>
      <c r="F60" s="16">
        <v>77.39</v>
      </c>
      <c r="G60" s="16">
        <f t="shared" si="0"/>
        <v>54.173</v>
      </c>
      <c r="H60" s="16">
        <f t="shared" si="1"/>
        <v>56</v>
      </c>
      <c r="I60" s="72" t="s">
        <v>24</v>
      </c>
      <c r="J60" s="9"/>
      <c r="K60" s="40">
        <v>2402</v>
      </c>
    </row>
    <row r="61" ht="18.75" spans="1:11">
      <c r="A61" s="52">
        <v>58</v>
      </c>
      <c r="B61" s="55">
        <v>24020102</v>
      </c>
      <c r="C61" s="16" t="s">
        <v>81</v>
      </c>
      <c r="D61" s="66">
        <v>76.85</v>
      </c>
      <c r="E61" s="13">
        <v>0.5</v>
      </c>
      <c r="F61" s="60">
        <v>77.35</v>
      </c>
      <c r="G61" s="16">
        <f t="shared" si="0"/>
        <v>54.145</v>
      </c>
      <c r="H61" s="16">
        <f t="shared" si="1"/>
        <v>58</v>
      </c>
      <c r="I61" s="42" t="s">
        <v>396</v>
      </c>
      <c r="J61" s="80"/>
      <c r="K61" s="40">
        <v>2404</v>
      </c>
    </row>
    <row r="62" spans="1:11">
      <c r="A62" s="54">
        <v>59</v>
      </c>
      <c r="B62" s="55">
        <v>24020131</v>
      </c>
      <c r="C62" s="16" t="s">
        <v>90</v>
      </c>
      <c r="D62" s="7">
        <v>77.26</v>
      </c>
      <c r="E62" s="12">
        <v>0</v>
      </c>
      <c r="F62" s="16">
        <v>77.26</v>
      </c>
      <c r="G62" s="16">
        <f t="shared" si="0"/>
        <v>54.082</v>
      </c>
      <c r="H62" s="16">
        <f t="shared" si="1"/>
        <v>59</v>
      </c>
      <c r="I62" s="72" t="s">
        <v>24</v>
      </c>
      <c r="J62" s="7"/>
      <c r="K62" s="40">
        <v>2405</v>
      </c>
    </row>
    <row r="63" ht="14.25" spans="1:11">
      <c r="A63" s="54">
        <v>60</v>
      </c>
      <c r="B63" s="55">
        <v>24020039</v>
      </c>
      <c r="C63" s="16" t="s">
        <v>397</v>
      </c>
      <c r="D63" s="10">
        <v>77.13</v>
      </c>
      <c r="E63" s="9">
        <v>0</v>
      </c>
      <c r="F63" s="16">
        <v>77.13</v>
      </c>
      <c r="G63" s="16">
        <f t="shared" si="0"/>
        <v>53.991</v>
      </c>
      <c r="H63" s="16">
        <f t="shared" si="1"/>
        <v>60</v>
      </c>
      <c r="I63" s="72" t="s">
        <v>24</v>
      </c>
      <c r="J63" s="9"/>
      <c r="K63" s="40">
        <v>2402</v>
      </c>
    </row>
    <row r="64" spans="1:11">
      <c r="A64" s="52">
        <v>61</v>
      </c>
      <c r="B64" s="55">
        <v>24020066</v>
      </c>
      <c r="C64" s="16" t="s">
        <v>68</v>
      </c>
      <c r="D64" s="7">
        <v>73.11</v>
      </c>
      <c r="E64" s="12">
        <v>4</v>
      </c>
      <c r="F64" s="16">
        <v>77.11</v>
      </c>
      <c r="G64" s="16">
        <f t="shared" si="0"/>
        <v>53.977</v>
      </c>
      <c r="H64" s="16">
        <f t="shared" si="1"/>
        <v>61</v>
      </c>
      <c r="I64" s="42" t="s">
        <v>398</v>
      </c>
      <c r="J64" s="7"/>
      <c r="K64" s="40">
        <v>2403</v>
      </c>
    </row>
    <row r="65" ht="27" spans="1:11">
      <c r="A65" s="54">
        <v>62</v>
      </c>
      <c r="B65" s="55">
        <v>24020142</v>
      </c>
      <c r="C65" s="16" t="s">
        <v>83</v>
      </c>
      <c r="D65" s="7">
        <v>75.95</v>
      </c>
      <c r="E65" s="12">
        <v>1</v>
      </c>
      <c r="F65" s="16">
        <v>76.95</v>
      </c>
      <c r="G65" s="16">
        <f t="shared" si="0"/>
        <v>53.865</v>
      </c>
      <c r="H65" s="16">
        <f t="shared" si="1"/>
        <v>62</v>
      </c>
      <c r="I65" s="85" t="s">
        <v>399</v>
      </c>
      <c r="J65" s="7"/>
      <c r="K65" s="40">
        <v>2405</v>
      </c>
    </row>
    <row r="66" ht="14.25" spans="1:11">
      <c r="A66" s="54">
        <v>63</v>
      </c>
      <c r="B66" s="55">
        <v>24020064</v>
      </c>
      <c r="C66" s="16" t="s">
        <v>400</v>
      </c>
      <c r="D66" s="10">
        <v>76.91</v>
      </c>
      <c r="E66" s="9">
        <v>0</v>
      </c>
      <c r="F66" s="16">
        <v>76.91</v>
      </c>
      <c r="G66" s="16">
        <f t="shared" si="0"/>
        <v>53.837</v>
      </c>
      <c r="H66" s="16">
        <f t="shared" si="1"/>
        <v>63</v>
      </c>
      <c r="I66" s="72" t="s">
        <v>24</v>
      </c>
      <c r="J66" s="9"/>
      <c r="K66" s="40">
        <v>2402</v>
      </c>
    </row>
    <row r="67" ht="27" spans="1:11">
      <c r="A67" s="52">
        <v>64</v>
      </c>
      <c r="B67" s="55">
        <v>24020141</v>
      </c>
      <c r="C67" s="16" t="s">
        <v>76</v>
      </c>
      <c r="D67" s="7">
        <v>76.17</v>
      </c>
      <c r="E67" s="12">
        <v>0.5</v>
      </c>
      <c r="F67" s="16">
        <v>76.67</v>
      </c>
      <c r="G67" s="16">
        <f t="shared" si="0"/>
        <v>53.669</v>
      </c>
      <c r="H67" s="16">
        <f t="shared" si="1"/>
        <v>64</v>
      </c>
      <c r="I67" s="85" t="s">
        <v>389</v>
      </c>
      <c r="J67" s="7"/>
      <c r="K67" s="40">
        <v>2405</v>
      </c>
    </row>
    <row r="68" ht="18.75" spans="1:11">
      <c r="A68" s="54">
        <v>65</v>
      </c>
      <c r="B68" s="55">
        <v>24020105</v>
      </c>
      <c r="C68" s="16" t="s">
        <v>89</v>
      </c>
      <c r="D68" s="66">
        <v>76.65</v>
      </c>
      <c r="E68" s="13">
        <v>0</v>
      </c>
      <c r="F68" s="60">
        <v>76.65</v>
      </c>
      <c r="G68" s="16">
        <f t="shared" ref="G68:G131" si="2">F68*0.7</f>
        <v>53.655</v>
      </c>
      <c r="H68" s="16">
        <f t="shared" ref="H68:H131" si="3">RANK(F68,$F$4:$F$166,0)</f>
        <v>65</v>
      </c>
      <c r="I68" s="72" t="s">
        <v>24</v>
      </c>
      <c r="J68" s="80"/>
      <c r="K68" s="40">
        <v>2404</v>
      </c>
    </row>
    <row r="69" ht="18.75" spans="1:11">
      <c r="A69" s="54">
        <v>66</v>
      </c>
      <c r="B69" s="55">
        <v>24020120</v>
      </c>
      <c r="C69" s="16" t="s">
        <v>82</v>
      </c>
      <c r="D69" s="66">
        <v>76.39</v>
      </c>
      <c r="E69" s="13">
        <v>0</v>
      </c>
      <c r="F69" s="60">
        <v>76.39</v>
      </c>
      <c r="G69" s="16">
        <f t="shared" si="2"/>
        <v>53.473</v>
      </c>
      <c r="H69" s="16">
        <f t="shared" si="3"/>
        <v>66</v>
      </c>
      <c r="I69" s="72" t="s">
        <v>24</v>
      </c>
      <c r="J69" s="80"/>
      <c r="K69" s="40">
        <v>2404</v>
      </c>
    </row>
    <row r="70" ht="14.25" spans="1:11">
      <c r="A70" s="52">
        <v>67</v>
      </c>
      <c r="B70" s="55">
        <v>24020053</v>
      </c>
      <c r="C70" s="16" t="s">
        <v>401</v>
      </c>
      <c r="D70" s="10">
        <v>76.03</v>
      </c>
      <c r="E70" s="9">
        <v>0</v>
      </c>
      <c r="F70" s="16">
        <v>76.03</v>
      </c>
      <c r="G70" s="16">
        <f t="shared" si="2"/>
        <v>53.221</v>
      </c>
      <c r="H70" s="16">
        <f t="shared" si="3"/>
        <v>67</v>
      </c>
      <c r="I70" s="72" t="s">
        <v>24</v>
      </c>
      <c r="J70" s="9"/>
      <c r="K70" s="40">
        <v>2402</v>
      </c>
    </row>
    <row r="71" spans="1:11">
      <c r="A71" s="54">
        <v>68</v>
      </c>
      <c r="B71" s="55">
        <v>24020017</v>
      </c>
      <c r="C71" s="16" t="s">
        <v>65</v>
      </c>
      <c r="D71" s="10">
        <v>75.48</v>
      </c>
      <c r="E71" s="10">
        <v>0</v>
      </c>
      <c r="F71" s="16">
        <v>75.48</v>
      </c>
      <c r="G71" s="16">
        <f t="shared" si="2"/>
        <v>52.836</v>
      </c>
      <c r="H71" s="16">
        <f t="shared" si="3"/>
        <v>68</v>
      </c>
      <c r="I71" s="72" t="s">
        <v>24</v>
      </c>
      <c r="J71" s="10"/>
      <c r="K71" s="40">
        <v>2401</v>
      </c>
    </row>
    <row r="72" spans="1:11">
      <c r="A72" s="54">
        <v>69</v>
      </c>
      <c r="B72" s="55">
        <v>24020080</v>
      </c>
      <c r="C72" s="16" t="s">
        <v>91</v>
      </c>
      <c r="D72" s="7">
        <v>75.33</v>
      </c>
      <c r="E72" s="13">
        <v>0</v>
      </c>
      <c r="F72" s="16">
        <v>75.33</v>
      </c>
      <c r="G72" s="16">
        <f t="shared" si="2"/>
        <v>52.731</v>
      </c>
      <c r="H72" s="16">
        <f t="shared" si="3"/>
        <v>69</v>
      </c>
      <c r="I72" s="72" t="s">
        <v>24</v>
      </c>
      <c r="J72" s="7"/>
      <c r="K72" s="40">
        <v>2403</v>
      </c>
    </row>
    <row r="73" ht="54" spans="1:11">
      <c r="A73" s="52">
        <v>70</v>
      </c>
      <c r="B73" s="55">
        <v>24020127</v>
      </c>
      <c r="C73" s="16" t="s">
        <v>74</v>
      </c>
      <c r="D73" s="66">
        <v>73.33</v>
      </c>
      <c r="E73" s="13">
        <v>2</v>
      </c>
      <c r="F73" s="60">
        <v>75.33</v>
      </c>
      <c r="G73" s="16">
        <f t="shared" si="2"/>
        <v>52.731</v>
      </c>
      <c r="H73" s="16">
        <f t="shared" si="3"/>
        <v>69</v>
      </c>
      <c r="I73" s="85" t="s">
        <v>402</v>
      </c>
      <c r="J73" s="80"/>
      <c r="K73" s="40">
        <v>2404</v>
      </c>
    </row>
    <row r="74" spans="1:11">
      <c r="A74" s="54">
        <v>71</v>
      </c>
      <c r="B74" s="55">
        <v>24020143</v>
      </c>
      <c r="C74" s="16" t="s">
        <v>72</v>
      </c>
      <c r="D74" s="7">
        <v>75.07</v>
      </c>
      <c r="E74" s="12">
        <v>0</v>
      </c>
      <c r="F74" s="16">
        <v>75.07</v>
      </c>
      <c r="G74" s="16">
        <f t="shared" si="2"/>
        <v>52.549</v>
      </c>
      <c r="H74" s="16">
        <f t="shared" si="3"/>
        <v>71</v>
      </c>
      <c r="I74" s="72" t="s">
        <v>24</v>
      </c>
      <c r="J74" s="7"/>
      <c r="K74" s="40">
        <v>2405</v>
      </c>
    </row>
    <row r="75" ht="27" spans="1:11">
      <c r="A75" s="54">
        <v>72</v>
      </c>
      <c r="B75" s="55">
        <v>24020065</v>
      </c>
      <c r="C75" s="16" t="s">
        <v>104</v>
      </c>
      <c r="D75" s="7">
        <v>74.5</v>
      </c>
      <c r="E75" s="13">
        <v>0.5</v>
      </c>
      <c r="F75" s="16">
        <v>75</v>
      </c>
      <c r="G75" s="16">
        <f t="shared" si="2"/>
        <v>52.5</v>
      </c>
      <c r="H75" s="16">
        <f t="shared" si="3"/>
        <v>72</v>
      </c>
      <c r="I75" s="42" t="s">
        <v>371</v>
      </c>
      <c r="J75" s="66"/>
      <c r="K75" s="40">
        <v>2403</v>
      </c>
    </row>
    <row r="76" ht="54" spans="1:11">
      <c r="A76" s="52">
        <v>73</v>
      </c>
      <c r="B76" s="55">
        <v>24020139</v>
      </c>
      <c r="C76" s="16" t="s">
        <v>92</v>
      </c>
      <c r="D76" s="7">
        <v>73.39</v>
      </c>
      <c r="E76" s="12">
        <v>1.5</v>
      </c>
      <c r="F76" s="16">
        <v>74.89</v>
      </c>
      <c r="G76" s="16">
        <f t="shared" si="2"/>
        <v>52.423</v>
      </c>
      <c r="H76" s="16">
        <f t="shared" si="3"/>
        <v>73</v>
      </c>
      <c r="I76" s="85" t="s">
        <v>403</v>
      </c>
      <c r="J76" s="7"/>
      <c r="K76" s="40">
        <v>2405</v>
      </c>
    </row>
    <row r="77" ht="40.5" spans="1:11">
      <c r="A77" s="54">
        <v>74</v>
      </c>
      <c r="B77" s="55">
        <v>24020062</v>
      </c>
      <c r="C77" s="16" t="s">
        <v>404</v>
      </c>
      <c r="D77" s="10">
        <v>73.68</v>
      </c>
      <c r="E77" s="9">
        <v>1</v>
      </c>
      <c r="F77" s="16">
        <v>74.68</v>
      </c>
      <c r="G77" s="16">
        <f t="shared" si="2"/>
        <v>52.276</v>
      </c>
      <c r="H77" s="16">
        <f t="shared" si="3"/>
        <v>74</v>
      </c>
      <c r="I77" s="86" t="s">
        <v>405</v>
      </c>
      <c r="J77" s="9"/>
      <c r="K77" s="40">
        <v>2402</v>
      </c>
    </row>
    <row r="78" spans="1:11">
      <c r="A78" s="54">
        <v>75</v>
      </c>
      <c r="B78" s="55">
        <v>24020081</v>
      </c>
      <c r="C78" s="16" t="s">
        <v>97</v>
      </c>
      <c r="D78" s="7">
        <v>74.67</v>
      </c>
      <c r="E78" s="13">
        <v>0</v>
      </c>
      <c r="F78" s="16">
        <v>74.67</v>
      </c>
      <c r="G78" s="16">
        <f t="shared" si="2"/>
        <v>52.269</v>
      </c>
      <c r="H78" s="16">
        <f t="shared" si="3"/>
        <v>75</v>
      </c>
      <c r="I78" s="72" t="s">
        <v>24</v>
      </c>
      <c r="J78" s="7"/>
      <c r="K78" s="40">
        <v>2403</v>
      </c>
    </row>
    <row r="79" ht="27" spans="1:11">
      <c r="A79" s="52">
        <v>76</v>
      </c>
      <c r="B79" s="55">
        <v>24020107</v>
      </c>
      <c r="C79" s="16" t="s">
        <v>101</v>
      </c>
      <c r="D79" s="66">
        <v>73.55</v>
      </c>
      <c r="E79" s="13">
        <v>1</v>
      </c>
      <c r="F79" s="60">
        <v>74.55</v>
      </c>
      <c r="G79" s="16">
        <f t="shared" si="2"/>
        <v>52.185</v>
      </c>
      <c r="H79" s="16">
        <f t="shared" si="3"/>
        <v>76</v>
      </c>
      <c r="I79" s="42" t="s">
        <v>406</v>
      </c>
      <c r="J79" s="80"/>
      <c r="K79" s="40">
        <v>2404</v>
      </c>
    </row>
    <row r="80" ht="18.75" spans="1:11">
      <c r="A80" s="54">
        <v>77</v>
      </c>
      <c r="B80" s="55">
        <v>24020110</v>
      </c>
      <c r="C80" s="16" t="s">
        <v>111</v>
      </c>
      <c r="D80" s="66">
        <v>74.48</v>
      </c>
      <c r="E80" s="13">
        <v>0</v>
      </c>
      <c r="F80" s="60">
        <v>74.48</v>
      </c>
      <c r="G80" s="16">
        <f t="shared" si="2"/>
        <v>52.136</v>
      </c>
      <c r="H80" s="16">
        <f t="shared" si="3"/>
        <v>77</v>
      </c>
      <c r="I80" s="72" t="s">
        <v>24</v>
      </c>
      <c r="J80" s="87"/>
      <c r="K80" s="40">
        <v>2404</v>
      </c>
    </row>
    <row r="81" ht="14.25" spans="1:11">
      <c r="A81" s="54">
        <v>78</v>
      </c>
      <c r="B81" s="55">
        <v>24020037</v>
      </c>
      <c r="C81" s="16" t="s">
        <v>407</v>
      </c>
      <c r="D81" s="10">
        <v>72.38</v>
      </c>
      <c r="E81" s="9">
        <v>2</v>
      </c>
      <c r="F81" s="16">
        <v>74.38</v>
      </c>
      <c r="G81" s="16">
        <f t="shared" si="2"/>
        <v>52.066</v>
      </c>
      <c r="H81" s="16">
        <f t="shared" si="3"/>
        <v>78</v>
      </c>
      <c r="I81" s="86" t="s">
        <v>408</v>
      </c>
      <c r="J81" s="9"/>
      <c r="K81" s="40">
        <v>2402</v>
      </c>
    </row>
    <row r="82" spans="1:11">
      <c r="A82" s="52">
        <v>79</v>
      </c>
      <c r="B82" s="55">
        <v>24020026</v>
      </c>
      <c r="C82" s="16" t="s">
        <v>88</v>
      </c>
      <c r="D82" s="10">
        <v>73.06</v>
      </c>
      <c r="E82" s="10">
        <v>1</v>
      </c>
      <c r="F82" s="16">
        <v>74.06</v>
      </c>
      <c r="G82" s="16">
        <f t="shared" si="2"/>
        <v>51.842</v>
      </c>
      <c r="H82" s="16">
        <f t="shared" si="3"/>
        <v>79</v>
      </c>
      <c r="I82" s="81" t="s">
        <v>409</v>
      </c>
      <c r="J82" s="10"/>
      <c r="K82" s="40">
        <v>2401</v>
      </c>
    </row>
    <row r="83" ht="14.25" spans="1:11">
      <c r="A83" s="54">
        <v>80</v>
      </c>
      <c r="B83" s="55">
        <v>24020054</v>
      </c>
      <c r="C83" s="16" t="s">
        <v>410</v>
      </c>
      <c r="D83" s="10">
        <v>69.81</v>
      </c>
      <c r="E83" s="9">
        <v>4</v>
      </c>
      <c r="F83" s="16">
        <v>73.81</v>
      </c>
      <c r="G83" s="16">
        <f t="shared" si="2"/>
        <v>51.667</v>
      </c>
      <c r="H83" s="16">
        <f t="shared" si="3"/>
        <v>80</v>
      </c>
      <c r="I83" s="86" t="s">
        <v>411</v>
      </c>
      <c r="J83" s="9"/>
      <c r="K83" s="40">
        <v>2402</v>
      </c>
    </row>
    <row r="84" spans="1:11">
      <c r="A84" s="54">
        <v>81</v>
      </c>
      <c r="B84" s="55">
        <v>24020087</v>
      </c>
      <c r="C84" s="16" t="s">
        <v>99</v>
      </c>
      <c r="D84" s="7">
        <v>73.72</v>
      </c>
      <c r="E84" s="13">
        <v>0</v>
      </c>
      <c r="F84" s="16">
        <v>73.72</v>
      </c>
      <c r="G84" s="16">
        <f t="shared" si="2"/>
        <v>51.604</v>
      </c>
      <c r="H84" s="16">
        <f t="shared" si="3"/>
        <v>81</v>
      </c>
      <c r="I84" s="72" t="s">
        <v>24</v>
      </c>
      <c r="J84" s="7"/>
      <c r="K84" s="40">
        <v>2403</v>
      </c>
    </row>
    <row r="85" spans="1:11">
      <c r="A85" s="52">
        <v>82</v>
      </c>
      <c r="B85" s="55">
        <v>24020084</v>
      </c>
      <c r="C85" s="16" t="s">
        <v>106</v>
      </c>
      <c r="D85" s="7">
        <v>73.57</v>
      </c>
      <c r="E85" s="13">
        <v>0</v>
      </c>
      <c r="F85" s="16">
        <v>73.57</v>
      </c>
      <c r="G85" s="16">
        <f t="shared" si="2"/>
        <v>51.499</v>
      </c>
      <c r="H85" s="16">
        <f t="shared" si="3"/>
        <v>82</v>
      </c>
      <c r="I85" s="72" t="s">
        <v>24</v>
      </c>
      <c r="J85" s="7"/>
      <c r="K85" s="40">
        <v>2403</v>
      </c>
    </row>
    <row r="86" spans="1:11">
      <c r="A86" s="54">
        <v>83</v>
      </c>
      <c r="B86" s="55">
        <v>24020023</v>
      </c>
      <c r="C86" s="16" t="s">
        <v>105</v>
      </c>
      <c r="D86" s="10">
        <v>73.37</v>
      </c>
      <c r="E86" s="10">
        <v>0</v>
      </c>
      <c r="F86" s="16">
        <v>73.37</v>
      </c>
      <c r="G86" s="16">
        <f t="shared" si="2"/>
        <v>51.359</v>
      </c>
      <c r="H86" s="16">
        <f t="shared" si="3"/>
        <v>83</v>
      </c>
      <c r="I86" s="72" t="s">
        <v>24</v>
      </c>
      <c r="J86" s="10"/>
      <c r="K86" s="40">
        <v>2401</v>
      </c>
    </row>
    <row r="87" ht="18.75" spans="1:11">
      <c r="A87" s="54">
        <v>84</v>
      </c>
      <c r="B87" s="55">
        <v>24020099</v>
      </c>
      <c r="C87" s="16" t="s">
        <v>117</v>
      </c>
      <c r="D87" s="66">
        <v>72.94</v>
      </c>
      <c r="E87" s="13">
        <v>0</v>
      </c>
      <c r="F87" s="60">
        <v>72.94</v>
      </c>
      <c r="G87" s="16">
        <f t="shared" si="2"/>
        <v>51.058</v>
      </c>
      <c r="H87" s="16">
        <f t="shared" si="3"/>
        <v>84</v>
      </c>
      <c r="I87" s="72" t="s">
        <v>24</v>
      </c>
      <c r="J87" s="80"/>
      <c r="K87" s="40">
        <v>2404</v>
      </c>
    </row>
    <row r="88" spans="1:11">
      <c r="A88" s="52">
        <v>85</v>
      </c>
      <c r="B88" s="55">
        <v>24020092</v>
      </c>
      <c r="C88" s="16" t="s">
        <v>110</v>
      </c>
      <c r="D88" s="7">
        <v>72.82</v>
      </c>
      <c r="E88" s="13">
        <v>0</v>
      </c>
      <c r="F88" s="16">
        <v>72.82</v>
      </c>
      <c r="G88" s="16">
        <f t="shared" si="2"/>
        <v>50.974</v>
      </c>
      <c r="H88" s="16">
        <f t="shared" si="3"/>
        <v>85</v>
      </c>
      <c r="I88" s="72" t="s">
        <v>24</v>
      </c>
      <c r="J88" s="7"/>
      <c r="K88" s="40">
        <v>2403</v>
      </c>
    </row>
    <row r="89" ht="14.25" spans="1:11">
      <c r="A89" s="54">
        <v>86</v>
      </c>
      <c r="B89" s="55">
        <v>24020038</v>
      </c>
      <c r="C89" s="16" t="s">
        <v>412</v>
      </c>
      <c r="D89" s="10">
        <v>72.28</v>
      </c>
      <c r="E89" s="9">
        <v>0.5</v>
      </c>
      <c r="F89" s="16">
        <v>72.78</v>
      </c>
      <c r="G89" s="16">
        <f t="shared" si="2"/>
        <v>50.946</v>
      </c>
      <c r="H89" s="16">
        <f t="shared" si="3"/>
        <v>86</v>
      </c>
      <c r="I89" s="86" t="s">
        <v>413</v>
      </c>
      <c r="J89" s="9"/>
      <c r="K89" s="40">
        <v>2402</v>
      </c>
    </row>
    <row r="90" spans="1:11">
      <c r="A90" s="54">
        <v>87</v>
      </c>
      <c r="B90" s="55">
        <v>24020077</v>
      </c>
      <c r="C90" s="16" t="s">
        <v>114</v>
      </c>
      <c r="D90" s="7">
        <v>72.71</v>
      </c>
      <c r="E90" s="83">
        <v>0</v>
      </c>
      <c r="F90" s="16">
        <v>72.71</v>
      </c>
      <c r="G90" s="16">
        <f t="shared" si="2"/>
        <v>50.897</v>
      </c>
      <c r="H90" s="16">
        <f t="shared" si="3"/>
        <v>87</v>
      </c>
      <c r="I90" s="72" t="s">
        <v>24</v>
      </c>
      <c r="J90" s="7"/>
      <c r="K90" s="40">
        <v>2403</v>
      </c>
    </row>
    <row r="91" ht="54" spans="1:11">
      <c r="A91" s="52">
        <v>88</v>
      </c>
      <c r="B91" s="55">
        <v>24020149</v>
      </c>
      <c r="C91" s="16" t="s">
        <v>102</v>
      </c>
      <c r="D91" s="7">
        <v>71.18</v>
      </c>
      <c r="E91" s="12">
        <v>1.5</v>
      </c>
      <c r="F91" s="16">
        <v>72.68</v>
      </c>
      <c r="G91" s="16">
        <f t="shared" si="2"/>
        <v>50.876</v>
      </c>
      <c r="H91" s="16">
        <f t="shared" si="3"/>
        <v>88</v>
      </c>
      <c r="I91" s="85" t="s">
        <v>414</v>
      </c>
      <c r="J91" s="7"/>
      <c r="K91" s="40">
        <v>2405</v>
      </c>
    </row>
    <row r="92" ht="40.5" spans="1:11">
      <c r="A92" s="54">
        <v>89</v>
      </c>
      <c r="B92" s="55">
        <v>24020060</v>
      </c>
      <c r="C92" s="16" t="s">
        <v>415</v>
      </c>
      <c r="D92" s="10">
        <v>70.52</v>
      </c>
      <c r="E92" s="9">
        <v>2</v>
      </c>
      <c r="F92" s="16">
        <v>72.52</v>
      </c>
      <c r="G92" s="16">
        <f t="shared" si="2"/>
        <v>50.764</v>
      </c>
      <c r="H92" s="16">
        <f t="shared" si="3"/>
        <v>89</v>
      </c>
      <c r="I92" s="86" t="s">
        <v>416</v>
      </c>
      <c r="J92" s="9"/>
      <c r="K92" s="40">
        <v>2402</v>
      </c>
    </row>
    <row r="93" spans="1:11">
      <c r="A93" s="54">
        <v>90</v>
      </c>
      <c r="B93" s="55">
        <v>24020150</v>
      </c>
      <c r="C93" s="16" t="s">
        <v>113</v>
      </c>
      <c r="D93" s="7">
        <v>72.47</v>
      </c>
      <c r="E93" s="12">
        <v>0</v>
      </c>
      <c r="F93" s="16">
        <v>72.47</v>
      </c>
      <c r="G93" s="16">
        <f t="shared" si="2"/>
        <v>50.729</v>
      </c>
      <c r="H93" s="16">
        <f t="shared" si="3"/>
        <v>90</v>
      </c>
      <c r="I93" s="72" t="s">
        <v>24</v>
      </c>
      <c r="J93" s="7"/>
      <c r="K93" s="40">
        <v>2405</v>
      </c>
    </row>
    <row r="94" ht="40.5" spans="1:11">
      <c r="A94" s="52">
        <v>91</v>
      </c>
      <c r="B94" s="55">
        <v>24020027</v>
      </c>
      <c r="C94" s="16" t="s">
        <v>84</v>
      </c>
      <c r="D94" s="10">
        <v>70.41</v>
      </c>
      <c r="E94" s="10">
        <v>2</v>
      </c>
      <c r="F94" s="16">
        <v>72.41</v>
      </c>
      <c r="G94" s="16">
        <f t="shared" si="2"/>
        <v>50.687</v>
      </c>
      <c r="H94" s="16">
        <f t="shared" si="3"/>
        <v>91</v>
      </c>
      <c r="I94" s="81" t="s">
        <v>417</v>
      </c>
      <c r="J94" s="10"/>
      <c r="K94" s="40">
        <v>2401</v>
      </c>
    </row>
    <row r="95" spans="1:11">
      <c r="A95" s="54">
        <v>92</v>
      </c>
      <c r="B95" s="55">
        <v>24020146</v>
      </c>
      <c r="C95" s="16" t="s">
        <v>103</v>
      </c>
      <c r="D95" s="7">
        <v>71.95</v>
      </c>
      <c r="E95" s="12">
        <v>0</v>
      </c>
      <c r="F95" s="16">
        <v>71.95</v>
      </c>
      <c r="G95" s="16">
        <f t="shared" si="2"/>
        <v>50.365</v>
      </c>
      <c r="H95" s="16">
        <f t="shared" si="3"/>
        <v>92</v>
      </c>
      <c r="I95" s="72" t="s">
        <v>24</v>
      </c>
      <c r="J95" s="7"/>
      <c r="K95" s="40">
        <v>2405</v>
      </c>
    </row>
    <row r="96" ht="67.5" spans="1:11">
      <c r="A96" s="54">
        <v>93</v>
      </c>
      <c r="B96" s="55">
        <v>24020001</v>
      </c>
      <c r="C96" s="16" t="s">
        <v>93</v>
      </c>
      <c r="D96" s="10">
        <v>66.43</v>
      </c>
      <c r="E96" s="10">
        <v>5.5</v>
      </c>
      <c r="F96" s="16">
        <v>71.93</v>
      </c>
      <c r="G96" s="16">
        <f t="shared" si="2"/>
        <v>50.351</v>
      </c>
      <c r="H96" s="16">
        <f t="shared" si="3"/>
        <v>93</v>
      </c>
      <c r="I96" s="81" t="s">
        <v>418</v>
      </c>
      <c r="J96" s="10"/>
      <c r="K96" s="40">
        <v>2401</v>
      </c>
    </row>
    <row r="97" ht="18.75" spans="1:11">
      <c r="A97" s="52">
        <v>94</v>
      </c>
      <c r="B97" s="55">
        <v>24020123</v>
      </c>
      <c r="C97" s="16" t="s">
        <v>126</v>
      </c>
      <c r="D97" s="66">
        <v>71.53</v>
      </c>
      <c r="E97" s="13">
        <v>0</v>
      </c>
      <c r="F97" s="60">
        <v>71.53</v>
      </c>
      <c r="G97" s="16">
        <f t="shared" si="2"/>
        <v>50.071</v>
      </c>
      <c r="H97" s="16">
        <f t="shared" si="3"/>
        <v>94</v>
      </c>
      <c r="I97" s="72" t="s">
        <v>24</v>
      </c>
      <c r="J97" s="80"/>
      <c r="K97" s="40">
        <v>2404</v>
      </c>
    </row>
    <row r="98" spans="1:11">
      <c r="A98" s="54">
        <v>95</v>
      </c>
      <c r="B98" s="55">
        <v>24020159</v>
      </c>
      <c r="C98" s="16" t="s">
        <v>98</v>
      </c>
      <c r="D98" s="7">
        <v>71.4</v>
      </c>
      <c r="E98" s="12">
        <v>0</v>
      </c>
      <c r="F98" s="16">
        <v>71.4</v>
      </c>
      <c r="G98" s="16">
        <f t="shared" si="2"/>
        <v>49.98</v>
      </c>
      <c r="H98" s="16">
        <f t="shared" si="3"/>
        <v>95</v>
      </c>
      <c r="I98" s="72" t="s">
        <v>24</v>
      </c>
      <c r="J98" s="7"/>
      <c r="K98" s="40">
        <v>2405</v>
      </c>
    </row>
    <row r="99" ht="18.75" spans="1:11">
      <c r="A99" s="54">
        <v>96</v>
      </c>
      <c r="B99" s="55">
        <v>24020115</v>
      </c>
      <c r="C99" s="16" t="s">
        <v>118</v>
      </c>
      <c r="D99" s="66">
        <v>71.37</v>
      </c>
      <c r="E99" s="13">
        <v>0</v>
      </c>
      <c r="F99" s="60">
        <v>71.37</v>
      </c>
      <c r="G99" s="16">
        <f t="shared" si="2"/>
        <v>49.959</v>
      </c>
      <c r="H99" s="16">
        <f t="shared" si="3"/>
        <v>96</v>
      </c>
      <c r="I99" s="72" t="s">
        <v>24</v>
      </c>
      <c r="J99" s="80"/>
      <c r="K99" s="40">
        <v>2404</v>
      </c>
    </row>
    <row r="100" ht="54" spans="1:11">
      <c r="A100" s="52">
        <v>97</v>
      </c>
      <c r="B100" s="55">
        <v>24020031</v>
      </c>
      <c r="C100" s="16" t="s">
        <v>108</v>
      </c>
      <c r="D100" s="10">
        <v>69.81</v>
      </c>
      <c r="E100" s="10">
        <v>1.5</v>
      </c>
      <c r="F100" s="16">
        <v>71.31</v>
      </c>
      <c r="G100" s="16">
        <f t="shared" si="2"/>
        <v>49.917</v>
      </c>
      <c r="H100" s="16">
        <f t="shared" si="3"/>
        <v>97</v>
      </c>
      <c r="I100" s="81" t="s">
        <v>419</v>
      </c>
      <c r="J100" s="10"/>
      <c r="K100" s="40">
        <v>2401</v>
      </c>
    </row>
    <row r="101" spans="1:11">
      <c r="A101" s="54">
        <v>98</v>
      </c>
      <c r="B101" s="55">
        <v>24020129</v>
      </c>
      <c r="C101" s="16" t="s">
        <v>109</v>
      </c>
      <c r="D101" s="7">
        <v>71.29</v>
      </c>
      <c r="E101" s="12">
        <v>0</v>
      </c>
      <c r="F101" s="16">
        <v>71.29</v>
      </c>
      <c r="G101" s="16">
        <f t="shared" si="2"/>
        <v>49.903</v>
      </c>
      <c r="H101" s="16">
        <f t="shared" si="3"/>
        <v>98</v>
      </c>
      <c r="I101" s="72" t="s">
        <v>24</v>
      </c>
      <c r="J101" s="7"/>
      <c r="K101" s="40">
        <v>2405</v>
      </c>
    </row>
    <row r="102" spans="1:11">
      <c r="A102" s="54">
        <v>99</v>
      </c>
      <c r="B102" s="55">
        <v>24020088</v>
      </c>
      <c r="C102" s="16" t="s">
        <v>131</v>
      </c>
      <c r="D102" s="7">
        <v>71.02</v>
      </c>
      <c r="E102" s="13">
        <v>0</v>
      </c>
      <c r="F102" s="16">
        <v>71.02</v>
      </c>
      <c r="G102" s="16">
        <f t="shared" si="2"/>
        <v>49.714</v>
      </c>
      <c r="H102" s="16">
        <f t="shared" si="3"/>
        <v>99</v>
      </c>
      <c r="I102" s="72" t="s">
        <v>24</v>
      </c>
      <c r="J102" s="7"/>
      <c r="K102" s="40">
        <v>2403</v>
      </c>
    </row>
    <row r="103" spans="1:11">
      <c r="A103" s="52">
        <v>100</v>
      </c>
      <c r="B103" s="55">
        <v>24020095</v>
      </c>
      <c r="C103" s="16" t="s">
        <v>125</v>
      </c>
      <c r="D103" s="66">
        <v>70.87</v>
      </c>
      <c r="E103" s="13">
        <v>0</v>
      </c>
      <c r="F103" s="16">
        <v>70.87</v>
      </c>
      <c r="G103" s="16">
        <f t="shared" si="2"/>
        <v>49.609</v>
      </c>
      <c r="H103" s="16">
        <f t="shared" si="3"/>
        <v>100</v>
      </c>
      <c r="I103" s="72" t="s">
        <v>24</v>
      </c>
      <c r="J103" s="7"/>
      <c r="K103" s="40">
        <v>2403</v>
      </c>
    </row>
    <row r="104" ht="14.25" spans="1:11">
      <c r="A104" s="54">
        <v>101</v>
      </c>
      <c r="B104" s="55">
        <v>24020058</v>
      </c>
      <c r="C104" s="16" t="s">
        <v>420</v>
      </c>
      <c r="D104" s="10">
        <v>70.49</v>
      </c>
      <c r="E104" s="9">
        <v>0</v>
      </c>
      <c r="F104" s="16">
        <v>70.49</v>
      </c>
      <c r="G104" s="16">
        <f t="shared" si="2"/>
        <v>49.343</v>
      </c>
      <c r="H104" s="16">
        <f t="shared" si="3"/>
        <v>101</v>
      </c>
      <c r="I104" s="72" t="s">
        <v>24</v>
      </c>
      <c r="J104" s="9"/>
      <c r="K104" s="40">
        <v>2402</v>
      </c>
    </row>
    <row r="105" spans="1:11">
      <c r="A105" s="54">
        <v>102</v>
      </c>
      <c r="B105" s="55">
        <v>24020072</v>
      </c>
      <c r="C105" s="16" t="s">
        <v>128</v>
      </c>
      <c r="D105" s="7">
        <v>70.17</v>
      </c>
      <c r="E105" s="13">
        <v>0</v>
      </c>
      <c r="F105" s="16">
        <v>70.17</v>
      </c>
      <c r="G105" s="16">
        <f t="shared" si="2"/>
        <v>49.119</v>
      </c>
      <c r="H105" s="16">
        <f t="shared" si="3"/>
        <v>102</v>
      </c>
      <c r="I105" s="72" t="s">
        <v>24</v>
      </c>
      <c r="J105" s="7"/>
      <c r="K105" s="40">
        <v>2403</v>
      </c>
    </row>
    <row r="106" ht="18.75" spans="1:11">
      <c r="A106" s="52">
        <v>103</v>
      </c>
      <c r="B106" s="55">
        <v>24020113</v>
      </c>
      <c r="C106" s="16" t="s">
        <v>107</v>
      </c>
      <c r="D106" s="66">
        <v>70.14</v>
      </c>
      <c r="E106" s="13">
        <v>0</v>
      </c>
      <c r="F106" s="60">
        <v>70.14</v>
      </c>
      <c r="G106" s="16">
        <f t="shared" si="2"/>
        <v>49.098</v>
      </c>
      <c r="H106" s="16">
        <f t="shared" si="3"/>
        <v>103</v>
      </c>
      <c r="I106" s="72" t="s">
        <v>24</v>
      </c>
      <c r="J106" s="80"/>
      <c r="K106" s="40">
        <v>2404</v>
      </c>
    </row>
    <row r="107" ht="14.25" spans="1:11">
      <c r="A107" s="54">
        <v>104</v>
      </c>
      <c r="B107" s="55">
        <v>24020044</v>
      </c>
      <c r="C107" s="16" t="s">
        <v>421</v>
      </c>
      <c r="D107" s="10">
        <v>66.03</v>
      </c>
      <c r="E107" s="9">
        <v>4</v>
      </c>
      <c r="F107" s="16">
        <v>70.03</v>
      </c>
      <c r="G107" s="16">
        <f t="shared" si="2"/>
        <v>49.021</v>
      </c>
      <c r="H107" s="16">
        <f t="shared" si="3"/>
        <v>104</v>
      </c>
      <c r="I107" s="86" t="s">
        <v>411</v>
      </c>
      <c r="J107" s="9"/>
      <c r="K107" s="40">
        <v>2402</v>
      </c>
    </row>
    <row r="108" ht="14.25" spans="1:11">
      <c r="A108" s="54">
        <v>105</v>
      </c>
      <c r="B108" s="55">
        <v>24020034</v>
      </c>
      <c r="C108" s="16" t="s">
        <v>422</v>
      </c>
      <c r="D108" s="10">
        <v>70.01</v>
      </c>
      <c r="E108" s="9">
        <v>0</v>
      </c>
      <c r="F108" s="16">
        <v>70.01</v>
      </c>
      <c r="G108" s="16">
        <f t="shared" si="2"/>
        <v>49.007</v>
      </c>
      <c r="H108" s="16">
        <f t="shared" si="3"/>
        <v>105</v>
      </c>
      <c r="I108" s="72" t="s">
        <v>24</v>
      </c>
      <c r="J108" s="9"/>
      <c r="K108" s="40">
        <v>2402</v>
      </c>
    </row>
    <row r="109" ht="18.75" spans="1:11">
      <c r="A109" s="52">
        <v>106</v>
      </c>
      <c r="B109" s="55">
        <v>24020125</v>
      </c>
      <c r="C109" s="16" t="s">
        <v>116</v>
      </c>
      <c r="D109" s="66">
        <v>69.99</v>
      </c>
      <c r="E109" s="13">
        <v>0</v>
      </c>
      <c r="F109" s="60">
        <v>69.99</v>
      </c>
      <c r="G109" s="16">
        <f t="shared" si="2"/>
        <v>48.993</v>
      </c>
      <c r="H109" s="16">
        <f t="shared" si="3"/>
        <v>106</v>
      </c>
      <c r="I109" s="72" t="s">
        <v>24</v>
      </c>
      <c r="J109" s="80"/>
      <c r="K109" s="40">
        <v>2404</v>
      </c>
    </row>
    <row r="110" ht="27" spans="1:11">
      <c r="A110" s="54">
        <v>107</v>
      </c>
      <c r="B110" s="55">
        <v>24020074</v>
      </c>
      <c r="C110" s="16" t="s">
        <v>124</v>
      </c>
      <c r="D110" s="7">
        <v>69.39</v>
      </c>
      <c r="E110" s="13">
        <v>0.5</v>
      </c>
      <c r="F110" s="16">
        <v>69.89</v>
      </c>
      <c r="G110" s="16">
        <f t="shared" si="2"/>
        <v>48.923</v>
      </c>
      <c r="H110" s="16">
        <f t="shared" si="3"/>
        <v>107</v>
      </c>
      <c r="I110" s="42" t="s">
        <v>368</v>
      </c>
      <c r="J110" s="7"/>
      <c r="K110" s="40">
        <v>2403</v>
      </c>
    </row>
    <row r="111" spans="1:11">
      <c r="A111" s="54">
        <v>108</v>
      </c>
      <c r="B111" s="55">
        <v>24020085</v>
      </c>
      <c r="C111" s="16" t="s">
        <v>129</v>
      </c>
      <c r="D111" s="7">
        <v>69.84</v>
      </c>
      <c r="E111" s="13">
        <v>0</v>
      </c>
      <c r="F111" s="16">
        <v>69.84</v>
      </c>
      <c r="G111" s="16">
        <f t="shared" si="2"/>
        <v>48.888</v>
      </c>
      <c r="H111" s="16">
        <f t="shared" si="3"/>
        <v>108</v>
      </c>
      <c r="I111" s="72" t="s">
        <v>24</v>
      </c>
      <c r="J111" s="7"/>
      <c r="K111" s="40">
        <v>2403</v>
      </c>
    </row>
    <row r="112" ht="14.25" spans="1:11">
      <c r="A112" s="52">
        <v>109</v>
      </c>
      <c r="B112" s="55">
        <v>24020050</v>
      </c>
      <c r="C112" s="16" t="s">
        <v>423</v>
      </c>
      <c r="D112" s="10">
        <v>65.77</v>
      </c>
      <c r="E112" s="9">
        <v>4</v>
      </c>
      <c r="F112" s="16">
        <v>69.77</v>
      </c>
      <c r="G112" s="16">
        <f t="shared" si="2"/>
        <v>48.839</v>
      </c>
      <c r="H112" s="16">
        <f t="shared" si="3"/>
        <v>109</v>
      </c>
      <c r="I112" s="86" t="s">
        <v>411</v>
      </c>
      <c r="J112" s="9"/>
      <c r="K112" s="40">
        <v>2402</v>
      </c>
    </row>
    <row r="113" spans="1:11">
      <c r="A113" s="54">
        <v>110</v>
      </c>
      <c r="B113" s="55">
        <v>24020068</v>
      </c>
      <c r="C113" s="16" t="s">
        <v>130</v>
      </c>
      <c r="D113" s="7">
        <v>68.19</v>
      </c>
      <c r="E113" s="12">
        <v>1</v>
      </c>
      <c r="F113" s="16">
        <v>69.19</v>
      </c>
      <c r="G113" s="16">
        <f t="shared" si="2"/>
        <v>48.433</v>
      </c>
      <c r="H113" s="16">
        <f t="shared" si="3"/>
        <v>110</v>
      </c>
      <c r="I113" s="85" t="s">
        <v>424</v>
      </c>
      <c r="J113" s="7"/>
      <c r="K113" s="40">
        <v>2403</v>
      </c>
    </row>
    <row r="114" ht="27" spans="1:11">
      <c r="A114" s="54">
        <v>111</v>
      </c>
      <c r="B114" s="55">
        <v>24020153</v>
      </c>
      <c r="C114" s="16" t="s">
        <v>120</v>
      </c>
      <c r="D114" s="7">
        <v>68.38</v>
      </c>
      <c r="E114" s="12">
        <v>0.5</v>
      </c>
      <c r="F114" s="16">
        <v>68.88</v>
      </c>
      <c r="G114" s="16">
        <f t="shared" si="2"/>
        <v>48.216</v>
      </c>
      <c r="H114" s="16">
        <f t="shared" si="3"/>
        <v>111</v>
      </c>
      <c r="I114" s="85" t="s">
        <v>389</v>
      </c>
      <c r="J114" s="7"/>
      <c r="K114" s="40">
        <v>2405</v>
      </c>
    </row>
    <row r="115" spans="1:11">
      <c r="A115" s="52">
        <v>112</v>
      </c>
      <c r="B115" s="55">
        <v>24020015</v>
      </c>
      <c r="C115" s="16" t="s">
        <v>122</v>
      </c>
      <c r="D115" s="10">
        <v>68.83</v>
      </c>
      <c r="E115" s="10">
        <v>0</v>
      </c>
      <c r="F115" s="16">
        <v>68.83</v>
      </c>
      <c r="G115" s="16">
        <f t="shared" si="2"/>
        <v>48.181</v>
      </c>
      <c r="H115" s="16">
        <f t="shared" si="3"/>
        <v>112</v>
      </c>
      <c r="I115" s="72" t="s">
        <v>24</v>
      </c>
      <c r="J115" s="10"/>
      <c r="K115" s="40">
        <v>2401</v>
      </c>
    </row>
    <row r="116" ht="18.75" spans="1:11">
      <c r="A116" s="54">
        <v>113</v>
      </c>
      <c r="B116" s="55">
        <v>24020111</v>
      </c>
      <c r="C116" s="16" t="s">
        <v>135</v>
      </c>
      <c r="D116" s="66">
        <v>68.6</v>
      </c>
      <c r="E116" s="13">
        <v>0</v>
      </c>
      <c r="F116" s="60">
        <v>68.6</v>
      </c>
      <c r="G116" s="16">
        <f t="shared" si="2"/>
        <v>48.02</v>
      </c>
      <c r="H116" s="16">
        <f t="shared" si="3"/>
        <v>113</v>
      </c>
      <c r="I116" s="72" t="s">
        <v>24</v>
      </c>
      <c r="J116" s="80"/>
      <c r="K116" s="40">
        <v>2404</v>
      </c>
    </row>
    <row r="117" ht="14.25" spans="1:11">
      <c r="A117" s="54">
        <v>114</v>
      </c>
      <c r="B117" s="55">
        <v>24020046</v>
      </c>
      <c r="C117" s="16" t="s">
        <v>425</v>
      </c>
      <c r="D117" s="10">
        <v>68.38</v>
      </c>
      <c r="E117" s="9">
        <v>0</v>
      </c>
      <c r="F117" s="16">
        <v>68.38</v>
      </c>
      <c r="G117" s="16">
        <f t="shared" si="2"/>
        <v>47.866</v>
      </c>
      <c r="H117" s="16">
        <f t="shared" si="3"/>
        <v>114</v>
      </c>
      <c r="I117" s="72" t="s">
        <v>24</v>
      </c>
      <c r="J117" s="9"/>
      <c r="K117" s="40">
        <v>2402</v>
      </c>
    </row>
    <row r="118" spans="1:11">
      <c r="A118" s="52">
        <v>115</v>
      </c>
      <c r="B118" s="55">
        <v>24020147</v>
      </c>
      <c r="C118" s="16" t="s">
        <v>121</v>
      </c>
      <c r="D118" s="7">
        <v>68.25</v>
      </c>
      <c r="E118" s="12">
        <v>0</v>
      </c>
      <c r="F118" s="16">
        <v>68.25</v>
      </c>
      <c r="G118" s="16">
        <f t="shared" si="2"/>
        <v>47.775</v>
      </c>
      <c r="H118" s="16">
        <f t="shared" si="3"/>
        <v>115</v>
      </c>
      <c r="I118" s="72" t="s">
        <v>24</v>
      </c>
      <c r="J118" s="7"/>
      <c r="K118" s="40">
        <v>2405</v>
      </c>
    </row>
    <row r="119" spans="1:11">
      <c r="A119" s="54">
        <v>116</v>
      </c>
      <c r="B119" s="55">
        <v>24020004</v>
      </c>
      <c r="C119" s="16" t="s">
        <v>136</v>
      </c>
      <c r="D119" s="10">
        <v>67.95</v>
      </c>
      <c r="E119" s="10">
        <v>0</v>
      </c>
      <c r="F119" s="16">
        <v>67.95</v>
      </c>
      <c r="G119" s="16">
        <f t="shared" si="2"/>
        <v>47.565</v>
      </c>
      <c r="H119" s="16">
        <f t="shared" si="3"/>
        <v>116</v>
      </c>
      <c r="I119" s="72" t="s">
        <v>24</v>
      </c>
      <c r="J119" s="10"/>
      <c r="K119" s="40">
        <v>2401</v>
      </c>
    </row>
    <row r="120" spans="1:11">
      <c r="A120" s="54">
        <v>117</v>
      </c>
      <c r="B120" s="55">
        <v>24020013</v>
      </c>
      <c r="C120" s="16" t="s">
        <v>139</v>
      </c>
      <c r="D120" s="10">
        <v>67.83</v>
      </c>
      <c r="E120" s="10">
        <v>0</v>
      </c>
      <c r="F120" s="16">
        <v>67.83</v>
      </c>
      <c r="G120" s="16">
        <f t="shared" si="2"/>
        <v>47.481</v>
      </c>
      <c r="H120" s="16">
        <f t="shared" si="3"/>
        <v>117</v>
      </c>
      <c r="I120" s="72" t="s">
        <v>24</v>
      </c>
      <c r="J120" s="10"/>
      <c r="K120" s="40">
        <v>2401</v>
      </c>
    </row>
    <row r="121" ht="54" spans="1:11">
      <c r="A121" s="52">
        <v>118</v>
      </c>
      <c r="B121" s="61">
        <v>24020117</v>
      </c>
      <c r="C121" s="62" t="s">
        <v>140</v>
      </c>
      <c r="D121" s="84">
        <v>66.28</v>
      </c>
      <c r="E121" s="13">
        <v>1.5</v>
      </c>
      <c r="F121" s="60">
        <v>67.78</v>
      </c>
      <c r="G121" s="16">
        <f t="shared" si="2"/>
        <v>47.446</v>
      </c>
      <c r="H121" s="16">
        <f t="shared" si="3"/>
        <v>118</v>
      </c>
      <c r="I121" s="79" t="s">
        <v>426</v>
      </c>
      <c r="J121" s="82"/>
      <c r="K121" s="40">
        <v>2404</v>
      </c>
    </row>
    <row r="122" spans="1:11">
      <c r="A122" s="54">
        <v>119</v>
      </c>
      <c r="B122" s="55">
        <v>24020071</v>
      </c>
      <c r="C122" s="16" t="s">
        <v>148</v>
      </c>
      <c r="D122" s="7">
        <v>67.75</v>
      </c>
      <c r="E122" s="13">
        <v>0</v>
      </c>
      <c r="F122" s="16">
        <v>67.75</v>
      </c>
      <c r="G122" s="16">
        <f t="shared" si="2"/>
        <v>47.425</v>
      </c>
      <c r="H122" s="16">
        <f t="shared" si="3"/>
        <v>119</v>
      </c>
      <c r="I122" s="72" t="s">
        <v>24</v>
      </c>
      <c r="J122" s="7"/>
      <c r="K122" s="40">
        <v>2403</v>
      </c>
    </row>
    <row r="123" spans="1:11">
      <c r="A123" s="54">
        <v>120</v>
      </c>
      <c r="B123" s="55">
        <v>24020005</v>
      </c>
      <c r="C123" s="16" t="s">
        <v>134</v>
      </c>
      <c r="D123" s="10">
        <v>67.53</v>
      </c>
      <c r="E123" s="10">
        <v>0</v>
      </c>
      <c r="F123" s="16">
        <v>67.53</v>
      </c>
      <c r="G123" s="16">
        <f t="shared" si="2"/>
        <v>47.271</v>
      </c>
      <c r="H123" s="16">
        <f t="shared" si="3"/>
        <v>120</v>
      </c>
      <c r="I123" s="72" t="s">
        <v>24</v>
      </c>
      <c r="J123" s="10"/>
      <c r="K123" s="40">
        <v>2401</v>
      </c>
    </row>
    <row r="124" spans="1:11">
      <c r="A124" s="52">
        <v>121</v>
      </c>
      <c r="B124" s="55">
        <v>24020157</v>
      </c>
      <c r="C124" s="16" t="s">
        <v>143</v>
      </c>
      <c r="D124" s="7">
        <v>67.46</v>
      </c>
      <c r="E124" s="12">
        <v>0</v>
      </c>
      <c r="F124" s="16">
        <v>67.46</v>
      </c>
      <c r="G124" s="16">
        <f t="shared" si="2"/>
        <v>47.222</v>
      </c>
      <c r="H124" s="16">
        <f t="shared" si="3"/>
        <v>121</v>
      </c>
      <c r="I124" s="72" t="s">
        <v>24</v>
      </c>
      <c r="J124" s="7"/>
      <c r="K124" s="40">
        <v>2405</v>
      </c>
    </row>
    <row r="125" ht="18.75" spans="1:11">
      <c r="A125" s="54">
        <v>122</v>
      </c>
      <c r="B125" s="55">
        <v>24020106</v>
      </c>
      <c r="C125" s="16" t="s">
        <v>138</v>
      </c>
      <c r="D125" s="66">
        <v>66.38</v>
      </c>
      <c r="E125" s="13">
        <v>1</v>
      </c>
      <c r="F125" s="60">
        <v>67.38</v>
      </c>
      <c r="G125" s="16">
        <f t="shared" si="2"/>
        <v>47.166</v>
      </c>
      <c r="H125" s="16">
        <f t="shared" si="3"/>
        <v>122</v>
      </c>
      <c r="I125" s="42" t="s">
        <v>427</v>
      </c>
      <c r="J125" s="80"/>
      <c r="K125" s="40">
        <v>2404</v>
      </c>
    </row>
    <row r="126" ht="14.25" spans="1:11">
      <c r="A126" s="54">
        <v>123</v>
      </c>
      <c r="B126" s="55">
        <v>24020057</v>
      </c>
      <c r="C126" s="16" t="s">
        <v>428</v>
      </c>
      <c r="D126" s="10">
        <v>66.85</v>
      </c>
      <c r="E126" s="9"/>
      <c r="F126" s="16">
        <v>66.85</v>
      </c>
      <c r="G126" s="16">
        <f t="shared" si="2"/>
        <v>46.795</v>
      </c>
      <c r="H126" s="16">
        <f t="shared" si="3"/>
        <v>123</v>
      </c>
      <c r="I126" s="72" t="s">
        <v>24</v>
      </c>
      <c r="J126" s="9"/>
      <c r="K126" s="40">
        <v>2402</v>
      </c>
    </row>
    <row r="127" ht="14.25" spans="1:11">
      <c r="A127" s="52">
        <v>124</v>
      </c>
      <c r="B127" s="55">
        <v>24020063</v>
      </c>
      <c r="C127" s="16" t="s">
        <v>429</v>
      </c>
      <c r="D127" s="10">
        <v>62.8</v>
      </c>
      <c r="E127" s="9">
        <v>4</v>
      </c>
      <c r="F127" s="16">
        <v>66.8</v>
      </c>
      <c r="G127" s="16">
        <f t="shared" si="2"/>
        <v>46.76</v>
      </c>
      <c r="H127" s="16">
        <f t="shared" si="3"/>
        <v>124</v>
      </c>
      <c r="I127" s="86" t="s">
        <v>411</v>
      </c>
      <c r="J127" s="9"/>
      <c r="K127" s="40">
        <v>2402</v>
      </c>
    </row>
    <row r="128" ht="18.75" spans="1:11">
      <c r="A128" s="54">
        <v>125</v>
      </c>
      <c r="B128" s="55">
        <v>24020126</v>
      </c>
      <c r="C128" s="16" t="s">
        <v>145</v>
      </c>
      <c r="D128" s="66">
        <v>66.8</v>
      </c>
      <c r="E128" s="13">
        <v>0</v>
      </c>
      <c r="F128" s="60">
        <v>66.8</v>
      </c>
      <c r="G128" s="16">
        <f t="shared" si="2"/>
        <v>46.76</v>
      </c>
      <c r="H128" s="16">
        <f t="shared" si="3"/>
        <v>124</v>
      </c>
      <c r="I128" s="72" t="s">
        <v>24</v>
      </c>
      <c r="J128" s="80"/>
      <c r="K128" s="40">
        <v>2404</v>
      </c>
    </row>
    <row r="129" spans="1:11">
      <c r="A129" s="54">
        <v>126</v>
      </c>
      <c r="B129" s="55">
        <v>24020012</v>
      </c>
      <c r="C129" s="16" t="s">
        <v>147</v>
      </c>
      <c r="D129" s="10">
        <v>66.63</v>
      </c>
      <c r="E129" s="10">
        <v>0</v>
      </c>
      <c r="F129" s="16">
        <v>66.63</v>
      </c>
      <c r="G129" s="16">
        <f t="shared" si="2"/>
        <v>46.641</v>
      </c>
      <c r="H129" s="16">
        <f t="shared" si="3"/>
        <v>126</v>
      </c>
      <c r="I129" s="72" t="s">
        <v>24</v>
      </c>
      <c r="J129" s="10"/>
      <c r="K129" s="40">
        <v>2401</v>
      </c>
    </row>
    <row r="130" ht="54" spans="1:11">
      <c r="A130" s="52">
        <v>127</v>
      </c>
      <c r="B130" s="55">
        <v>24020151</v>
      </c>
      <c r="C130" s="16" t="s">
        <v>142</v>
      </c>
      <c r="D130" s="7">
        <v>65.11</v>
      </c>
      <c r="E130" s="12">
        <v>1.5</v>
      </c>
      <c r="F130" s="16">
        <v>66.61</v>
      </c>
      <c r="G130" s="16">
        <f t="shared" si="2"/>
        <v>46.627</v>
      </c>
      <c r="H130" s="16">
        <f t="shared" si="3"/>
        <v>127</v>
      </c>
      <c r="I130" s="85" t="s">
        <v>430</v>
      </c>
      <c r="J130" s="7"/>
      <c r="K130" s="40">
        <v>2405</v>
      </c>
    </row>
    <row r="131" spans="1:11">
      <c r="A131" s="54">
        <v>128</v>
      </c>
      <c r="B131" s="55">
        <v>24020152</v>
      </c>
      <c r="C131" s="16" t="s">
        <v>150</v>
      </c>
      <c r="D131" s="7">
        <v>66.47</v>
      </c>
      <c r="E131" s="12">
        <v>0</v>
      </c>
      <c r="F131" s="16">
        <v>66.47</v>
      </c>
      <c r="G131" s="16">
        <f t="shared" si="2"/>
        <v>46.529</v>
      </c>
      <c r="H131" s="16">
        <f t="shared" si="3"/>
        <v>128</v>
      </c>
      <c r="I131" s="72" t="s">
        <v>24</v>
      </c>
      <c r="J131" s="7"/>
      <c r="K131" s="40">
        <v>2405</v>
      </c>
    </row>
    <row r="132" spans="1:11">
      <c r="A132" s="54">
        <v>129</v>
      </c>
      <c r="B132" s="55">
        <v>24020145</v>
      </c>
      <c r="C132" s="16" t="s">
        <v>133</v>
      </c>
      <c r="D132" s="7">
        <v>66.41</v>
      </c>
      <c r="E132" s="12">
        <v>0</v>
      </c>
      <c r="F132" s="16">
        <v>66.41</v>
      </c>
      <c r="G132" s="16">
        <f t="shared" ref="G132:G165" si="4">F132*0.7</f>
        <v>46.487</v>
      </c>
      <c r="H132" s="16">
        <f t="shared" ref="H132:H165" si="5">RANK(F132,$F$4:$F$166,0)</f>
        <v>129</v>
      </c>
      <c r="I132" s="72" t="s">
        <v>24</v>
      </c>
      <c r="J132" s="7"/>
      <c r="K132" s="40">
        <v>2405</v>
      </c>
    </row>
    <row r="133" ht="18.75" spans="1:11">
      <c r="A133" s="52">
        <v>130</v>
      </c>
      <c r="B133" s="55">
        <v>24020109</v>
      </c>
      <c r="C133" s="16" t="s">
        <v>155</v>
      </c>
      <c r="D133" s="66">
        <v>66.34</v>
      </c>
      <c r="E133" s="13">
        <v>0</v>
      </c>
      <c r="F133" s="60">
        <v>66.34</v>
      </c>
      <c r="G133" s="16">
        <f t="shared" si="4"/>
        <v>46.438</v>
      </c>
      <c r="H133" s="16">
        <f t="shared" si="5"/>
        <v>130</v>
      </c>
      <c r="I133" s="72" t="s">
        <v>24</v>
      </c>
      <c r="J133" s="80"/>
      <c r="K133" s="40">
        <v>2404</v>
      </c>
    </row>
    <row r="134" spans="1:11">
      <c r="A134" s="54">
        <v>131</v>
      </c>
      <c r="B134" s="15">
        <v>24020089</v>
      </c>
      <c r="C134" s="16" t="s">
        <v>156</v>
      </c>
      <c r="D134" s="7">
        <v>66.01</v>
      </c>
      <c r="E134" s="88">
        <v>0</v>
      </c>
      <c r="F134" s="89">
        <v>66.01</v>
      </c>
      <c r="G134" s="16">
        <f t="shared" si="4"/>
        <v>46.207</v>
      </c>
      <c r="H134" s="16">
        <f t="shared" si="5"/>
        <v>131</v>
      </c>
      <c r="I134" s="72" t="s">
        <v>24</v>
      </c>
      <c r="J134" s="7"/>
      <c r="K134" s="40">
        <v>2403</v>
      </c>
    </row>
    <row r="135" spans="1:11">
      <c r="A135" s="54">
        <v>132</v>
      </c>
      <c r="B135" s="15">
        <v>24020134</v>
      </c>
      <c r="C135" s="16" t="s">
        <v>151</v>
      </c>
      <c r="D135" s="7">
        <v>65.46</v>
      </c>
      <c r="E135" s="45">
        <v>0</v>
      </c>
      <c r="F135" s="89">
        <v>65.46</v>
      </c>
      <c r="G135" s="16">
        <f t="shared" si="4"/>
        <v>45.822</v>
      </c>
      <c r="H135" s="16">
        <f t="shared" si="5"/>
        <v>132</v>
      </c>
      <c r="I135" s="72" t="s">
        <v>24</v>
      </c>
      <c r="J135" s="7"/>
      <c r="K135" s="40">
        <v>2405</v>
      </c>
    </row>
    <row r="136" spans="1:11">
      <c r="A136" s="52">
        <v>133</v>
      </c>
      <c r="B136" s="15">
        <v>24020029</v>
      </c>
      <c r="C136" s="16" t="s">
        <v>152</v>
      </c>
      <c r="D136" s="10">
        <v>65.31</v>
      </c>
      <c r="E136" s="44">
        <v>0</v>
      </c>
      <c r="F136" s="89">
        <v>65.31</v>
      </c>
      <c r="G136" s="16">
        <f t="shared" si="4"/>
        <v>45.717</v>
      </c>
      <c r="H136" s="16">
        <f t="shared" si="5"/>
        <v>133</v>
      </c>
      <c r="I136" s="72" t="s">
        <v>24</v>
      </c>
      <c r="J136" s="10"/>
      <c r="K136" s="40">
        <v>2401</v>
      </c>
    </row>
    <row r="137" spans="1:11">
      <c r="A137" s="54">
        <v>134</v>
      </c>
      <c r="B137" s="15">
        <v>24020014</v>
      </c>
      <c r="C137" s="16" t="s">
        <v>137</v>
      </c>
      <c r="D137" s="10">
        <v>65.02</v>
      </c>
      <c r="E137" s="44">
        <v>0</v>
      </c>
      <c r="F137" s="89">
        <v>65.02</v>
      </c>
      <c r="G137" s="16">
        <f t="shared" si="4"/>
        <v>45.514</v>
      </c>
      <c r="H137" s="16">
        <f t="shared" si="5"/>
        <v>134</v>
      </c>
      <c r="I137" s="72" t="s">
        <v>24</v>
      </c>
      <c r="J137" s="10"/>
      <c r="K137" s="40">
        <v>2401</v>
      </c>
    </row>
    <row r="138" ht="27" spans="1:11">
      <c r="A138" s="54">
        <v>135</v>
      </c>
      <c r="B138" s="15">
        <v>24020047</v>
      </c>
      <c r="C138" s="16" t="s">
        <v>431</v>
      </c>
      <c r="D138" s="10">
        <v>63.88</v>
      </c>
      <c r="E138" s="89">
        <v>1</v>
      </c>
      <c r="F138" s="89">
        <v>64.88</v>
      </c>
      <c r="G138" s="16">
        <f t="shared" si="4"/>
        <v>45.416</v>
      </c>
      <c r="H138" s="16">
        <f t="shared" si="5"/>
        <v>135</v>
      </c>
      <c r="I138" s="86" t="s">
        <v>432</v>
      </c>
      <c r="J138" s="9"/>
      <c r="K138" s="40">
        <v>2402</v>
      </c>
    </row>
    <row r="139" ht="27" spans="1:11">
      <c r="A139" s="52">
        <v>136</v>
      </c>
      <c r="B139" s="15">
        <v>24020033</v>
      </c>
      <c r="C139" s="16" t="s">
        <v>433</v>
      </c>
      <c r="D139" s="10">
        <v>63.99</v>
      </c>
      <c r="E139" s="89">
        <v>0.5</v>
      </c>
      <c r="F139" s="89">
        <v>64.49</v>
      </c>
      <c r="G139" s="16">
        <f t="shared" si="4"/>
        <v>45.143</v>
      </c>
      <c r="H139" s="16">
        <f t="shared" si="5"/>
        <v>136</v>
      </c>
      <c r="I139" s="86" t="s">
        <v>434</v>
      </c>
      <c r="J139" s="9"/>
      <c r="K139" s="40">
        <v>2402</v>
      </c>
    </row>
    <row r="140" ht="27" spans="1:11">
      <c r="A140" s="54">
        <v>137</v>
      </c>
      <c r="B140" s="15">
        <v>24020091</v>
      </c>
      <c r="C140" s="16" t="s">
        <v>162</v>
      </c>
      <c r="D140" s="7">
        <v>63.44</v>
      </c>
      <c r="E140" s="88">
        <v>1</v>
      </c>
      <c r="F140" s="89">
        <v>64.44</v>
      </c>
      <c r="G140" s="16">
        <f t="shared" si="4"/>
        <v>45.108</v>
      </c>
      <c r="H140" s="16">
        <f t="shared" si="5"/>
        <v>137</v>
      </c>
      <c r="I140" s="42" t="s">
        <v>435</v>
      </c>
      <c r="J140" s="7"/>
      <c r="K140" s="40">
        <v>2403</v>
      </c>
    </row>
    <row r="141" ht="14.25" spans="1:11">
      <c r="A141" s="54">
        <v>138</v>
      </c>
      <c r="B141" s="15">
        <v>24020048</v>
      </c>
      <c r="C141" s="16" t="s">
        <v>436</v>
      </c>
      <c r="D141" s="10">
        <v>64.25</v>
      </c>
      <c r="E141" s="89">
        <v>0</v>
      </c>
      <c r="F141" s="89">
        <v>64.25</v>
      </c>
      <c r="G141" s="16">
        <f t="shared" si="4"/>
        <v>44.975</v>
      </c>
      <c r="H141" s="16">
        <f t="shared" si="5"/>
        <v>138</v>
      </c>
      <c r="I141" s="72" t="s">
        <v>24</v>
      </c>
      <c r="J141" s="9"/>
      <c r="K141" s="40">
        <v>2402</v>
      </c>
    </row>
    <row r="142" ht="27" spans="1:11">
      <c r="A142" s="52">
        <v>139</v>
      </c>
      <c r="B142" s="36" t="s">
        <v>234</v>
      </c>
      <c r="C142" s="16" t="s">
        <v>163</v>
      </c>
      <c r="D142" s="7">
        <v>62.83</v>
      </c>
      <c r="E142" s="45">
        <v>1</v>
      </c>
      <c r="F142" s="89">
        <v>63.83</v>
      </c>
      <c r="G142" s="16">
        <f t="shared" si="4"/>
        <v>44.681</v>
      </c>
      <c r="H142" s="16">
        <f t="shared" si="5"/>
        <v>139</v>
      </c>
      <c r="I142" s="85" t="s">
        <v>437</v>
      </c>
      <c r="J142" s="7"/>
      <c r="K142" s="40">
        <v>2405</v>
      </c>
    </row>
    <row r="143" spans="1:11">
      <c r="A143" s="54">
        <v>140</v>
      </c>
      <c r="B143" s="15">
        <v>24020144</v>
      </c>
      <c r="C143" s="16" t="s">
        <v>157</v>
      </c>
      <c r="D143" s="7">
        <v>63.79</v>
      </c>
      <c r="E143" s="45">
        <v>0</v>
      </c>
      <c r="F143" s="89">
        <v>63.79</v>
      </c>
      <c r="G143" s="16">
        <f t="shared" si="4"/>
        <v>44.653</v>
      </c>
      <c r="H143" s="16">
        <f t="shared" si="5"/>
        <v>140</v>
      </c>
      <c r="I143" s="85"/>
      <c r="J143" s="7"/>
      <c r="K143" s="40">
        <v>2405</v>
      </c>
    </row>
    <row r="144" ht="27" spans="1:11">
      <c r="A144" s="54">
        <v>141</v>
      </c>
      <c r="B144" s="15">
        <v>24020055</v>
      </c>
      <c r="C144" s="16" t="s">
        <v>438</v>
      </c>
      <c r="D144" s="10">
        <v>63.24</v>
      </c>
      <c r="E144" s="89">
        <v>0.5</v>
      </c>
      <c r="F144" s="89">
        <v>63.74</v>
      </c>
      <c r="G144" s="16">
        <f t="shared" si="4"/>
        <v>44.618</v>
      </c>
      <c r="H144" s="16">
        <f t="shared" si="5"/>
        <v>141</v>
      </c>
      <c r="I144" s="86" t="s">
        <v>439</v>
      </c>
      <c r="J144" s="9"/>
      <c r="K144" s="40">
        <v>2402</v>
      </c>
    </row>
    <row r="145" spans="1:11">
      <c r="A145" s="52">
        <v>142</v>
      </c>
      <c r="B145" s="15">
        <v>24020138</v>
      </c>
      <c r="C145" s="16" t="s">
        <v>153</v>
      </c>
      <c r="D145" s="7">
        <v>63.61</v>
      </c>
      <c r="E145" s="45">
        <v>0</v>
      </c>
      <c r="F145" s="89">
        <v>63.61</v>
      </c>
      <c r="G145" s="16">
        <f t="shared" si="4"/>
        <v>44.527</v>
      </c>
      <c r="H145" s="16">
        <f t="shared" si="5"/>
        <v>142</v>
      </c>
      <c r="I145" s="72" t="s">
        <v>24</v>
      </c>
      <c r="J145" s="7"/>
      <c r="K145" s="40">
        <v>2405</v>
      </c>
    </row>
    <row r="146" spans="1:11">
      <c r="A146" s="54">
        <v>143</v>
      </c>
      <c r="B146" s="15">
        <v>24020073</v>
      </c>
      <c r="C146" s="16" t="s">
        <v>158</v>
      </c>
      <c r="D146" s="7">
        <v>63.18</v>
      </c>
      <c r="E146" s="88">
        <v>0</v>
      </c>
      <c r="F146" s="89">
        <v>63.18</v>
      </c>
      <c r="G146" s="16">
        <f t="shared" si="4"/>
        <v>44.226</v>
      </c>
      <c r="H146" s="16">
        <f t="shared" si="5"/>
        <v>143</v>
      </c>
      <c r="I146" s="72" t="s">
        <v>24</v>
      </c>
      <c r="J146" s="7"/>
      <c r="K146" s="40">
        <v>2403</v>
      </c>
    </row>
    <row r="147" spans="1:11">
      <c r="A147" s="54">
        <v>144</v>
      </c>
      <c r="B147" s="15">
        <v>24020086</v>
      </c>
      <c r="C147" s="16" t="s">
        <v>164</v>
      </c>
      <c r="D147" s="7">
        <v>62.49</v>
      </c>
      <c r="E147" s="88">
        <v>0</v>
      </c>
      <c r="F147" s="89">
        <v>62.49</v>
      </c>
      <c r="G147" s="16">
        <f t="shared" si="4"/>
        <v>43.743</v>
      </c>
      <c r="H147" s="16">
        <f t="shared" si="5"/>
        <v>144</v>
      </c>
      <c r="I147" s="72" t="s">
        <v>24</v>
      </c>
      <c r="J147" s="7"/>
      <c r="K147" s="40">
        <v>2403</v>
      </c>
    </row>
    <row r="148" spans="1:11">
      <c r="A148" s="52">
        <v>145</v>
      </c>
      <c r="B148" s="15">
        <v>24020136</v>
      </c>
      <c r="C148" s="16" t="s">
        <v>160</v>
      </c>
      <c r="D148" s="7">
        <v>62.49</v>
      </c>
      <c r="E148" s="45">
        <v>0</v>
      </c>
      <c r="F148" s="89">
        <v>62.49</v>
      </c>
      <c r="G148" s="16">
        <f t="shared" si="4"/>
        <v>43.743</v>
      </c>
      <c r="H148" s="16">
        <f t="shared" si="5"/>
        <v>144</v>
      </c>
      <c r="I148" s="72" t="s">
        <v>24</v>
      </c>
      <c r="J148" s="7"/>
      <c r="K148" s="40">
        <v>2405</v>
      </c>
    </row>
    <row r="149" ht="14.25" spans="1:11">
      <c r="A149" s="54">
        <v>146</v>
      </c>
      <c r="B149" s="15">
        <v>24020059</v>
      </c>
      <c r="C149" s="16" t="s">
        <v>440</v>
      </c>
      <c r="D149" s="10">
        <v>62.05</v>
      </c>
      <c r="E149" s="89">
        <v>0</v>
      </c>
      <c r="F149" s="89">
        <v>62.05</v>
      </c>
      <c r="G149" s="16">
        <f t="shared" si="4"/>
        <v>43.435</v>
      </c>
      <c r="H149" s="16">
        <f t="shared" si="5"/>
        <v>146</v>
      </c>
      <c r="I149" s="72" t="s">
        <v>24</v>
      </c>
      <c r="J149" s="9"/>
      <c r="K149" s="40">
        <v>2402</v>
      </c>
    </row>
    <row r="150" spans="1:11">
      <c r="A150" s="54">
        <v>147</v>
      </c>
      <c r="B150" s="15">
        <v>24020137</v>
      </c>
      <c r="C150" s="16" t="s">
        <v>170</v>
      </c>
      <c r="D150" s="7">
        <v>60.38</v>
      </c>
      <c r="E150" s="45">
        <v>0</v>
      </c>
      <c r="F150" s="89">
        <v>60.38</v>
      </c>
      <c r="G150" s="16">
        <f t="shared" si="4"/>
        <v>42.266</v>
      </c>
      <c r="H150" s="16">
        <f t="shared" si="5"/>
        <v>147</v>
      </c>
      <c r="I150" s="72" t="s">
        <v>24</v>
      </c>
      <c r="J150" s="7"/>
      <c r="K150" s="40">
        <v>2405</v>
      </c>
    </row>
    <row r="151" ht="14.25" spans="1:11">
      <c r="A151" s="52">
        <v>148</v>
      </c>
      <c r="B151" s="15">
        <v>24020035</v>
      </c>
      <c r="C151" s="16" t="s">
        <v>441</v>
      </c>
      <c r="D151" s="10">
        <v>60.23</v>
      </c>
      <c r="E151" s="89">
        <v>0</v>
      </c>
      <c r="F151" s="89">
        <v>60.23</v>
      </c>
      <c r="G151" s="16">
        <f t="shared" si="4"/>
        <v>42.161</v>
      </c>
      <c r="H151" s="16">
        <f t="shared" si="5"/>
        <v>148</v>
      </c>
      <c r="I151" s="72" t="s">
        <v>24</v>
      </c>
      <c r="J151" s="9"/>
      <c r="K151" s="40">
        <v>2402</v>
      </c>
    </row>
    <row r="152" ht="27" spans="1:11">
      <c r="A152" s="54">
        <v>149</v>
      </c>
      <c r="B152" s="15">
        <v>24020097</v>
      </c>
      <c r="C152" s="16" t="s">
        <v>168</v>
      </c>
      <c r="D152" s="66">
        <v>56.21</v>
      </c>
      <c r="E152" s="88">
        <v>4</v>
      </c>
      <c r="F152" s="88">
        <v>60.21</v>
      </c>
      <c r="G152" s="16">
        <f t="shared" si="4"/>
        <v>42.147</v>
      </c>
      <c r="H152" s="16">
        <f t="shared" si="5"/>
        <v>149</v>
      </c>
      <c r="I152" s="42" t="s">
        <v>442</v>
      </c>
      <c r="J152" s="80"/>
      <c r="K152" s="40">
        <v>2404</v>
      </c>
    </row>
    <row r="153" spans="1:11">
      <c r="A153" s="54">
        <v>150</v>
      </c>
      <c r="B153" s="15">
        <v>24020078</v>
      </c>
      <c r="C153" s="16" t="s">
        <v>174</v>
      </c>
      <c r="D153" s="7">
        <v>60.08</v>
      </c>
      <c r="E153" s="88">
        <v>0</v>
      </c>
      <c r="F153" s="89">
        <v>60.08</v>
      </c>
      <c r="G153" s="16">
        <f t="shared" si="4"/>
        <v>42.056</v>
      </c>
      <c r="H153" s="16">
        <f t="shared" si="5"/>
        <v>150</v>
      </c>
      <c r="I153" s="72" t="s">
        <v>24</v>
      </c>
      <c r="J153" s="7"/>
      <c r="K153" s="40">
        <v>2403</v>
      </c>
    </row>
    <row r="154" spans="1:11">
      <c r="A154" s="52">
        <v>151</v>
      </c>
      <c r="B154" s="15">
        <v>24020016</v>
      </c>
      <c r="C154" s="16" t="s">
        <v>166</v>
      </c>
      <c r="D154" s="10">
        <v>59.81</v>
      </c>
      <c r="E154" s="44">
        <v>0</v>
      </c>
      <c r="F154" s="89">
        <v>59.81</v>
      </c>
      <c r="G154" s="16">
        <f t="shared" si="4"/>
        <v>41.867</v>
      </c>
      <c r="H154" s="16">
        <f t="shared" si="5"/>
        <v>151</v>
      </c>
      <c r="I154" s="72" t="s">
        <v>24</v>
      </c>
      <c r="J154" s="10"/>
      <c r="K154" s="40">
        <v>2401</v>
      </c>
    </row>
    <row r="155" spans="1:11">
      <c r="A155" s="54">
        <v>152</v>
      </c>
      <c r="B155" s="15">
        <v>24020158</v>
      </c>
      <c r="C155" s="16" t="s">
        <v>171</v>
      </c>
      <c r="D155" s="7">
        <v>59.48</v>
      </c>
      <c r="E155" s="45">
        <v>0</v>
      </c>
      <c r="F155" s="89">
        <v>59.48</v>
      </c>
      <c r="G155" s="16">
        <f t="shared" si="4"/>
        <v>41.636</v>
      </c>
      <c r="H155" s="16">
        <f t="shared" si="5"/>
        <v>152</v>
      </c>
      <c r="I155" s="72" t="s">
        <v>24</v>
      </c>
      <c r="J155" s="7"/>
      <c r="K155" s="40">
        <v>2405</v>
      </c>
    </row>
    <row r="156" spans="1:11">
      <c r="A156" s="54">
        <v>153</v>
      </c>
      <c r="B156" s="15">
        <v>24020070</v>
      </c>
      <c r="C156" s="16" t="s">
        <v>169</v>
      </c>
      <c r="D156" s="7">
        <v>59.44</v>
      </c>
      <c r="E156" s="88">
        <v>0</v>
      </c>
      <c r="F156" s="89">
        <v>59.44</v>
      </c>
      <c r="G156" s="16">
        <f t="shared" si="4"/>
        <v>41.608</v>
      </c>
      <c r="H156" s="16">
        <f t="shared" si="5"/>
        <v>153</v>
      </c>
      <c r="I156" s="72" t="s">
        <v>24</v>
      </c>
      <c r="J156" s="7"/>
      <c r="K156" s="40">
        <v>2403</v>
      </c>
    </row>
    <row r="157" ht="27" spans="1:11">
      <c r="A157" s="52">
        <v>154</v>
      </c>
      <c r="B157" s="15">
        <v>24020008</v>
      </c>
      <c r="C157" s="16" t="s">
        <v>172</v>
      </c>
      <c r="D157" s="10">
        <v>57.97</v>
      </c>
      <c r="E157" s="44">
        <v>1</v>
      </c>
      <c r="F157" s="89">
        <v>58.97</v>
      </c>
      <c r="G157" s="16">
        <f t="shared" si="4"/>
        <v>41.279</v>
      </c>
      <c r="H157" s="16">
        <f t="shared" si="5"/>
        <v>154</v>
      </c>
      <c r="I157" s="81" t="s">
        <v>443</v>
      </c>
      <c r="J157" s="10"/>
      <c r="K157" s="40">
        <v>2401</v>
      </c>
    </row>
    <row r="158" ht="18.75" spans="1:11">
      <c r="A158" s="54">
        <v>155</v>
      </c>
      <c r="B158" s="15">
        <v>24020119</v>
      </c>
      <c r="C158" s="16" t="s">
        <v>173</v>
      </c>
      <c r="D158" s="66">
        <v>58.3</v>
      </c>
      <c r="E158" s="88">
        <v>0</v>
      </c>
      <c r="F158" s="88">
        <v>58.3</v>
      </c>
      <c r="G158" s="16">
        <f t="shared" si="4"/>
        <v>40.81</v>
      </c>
      <c r="H158" s="16">
        <f t="shared" si="5"/>
        <v>155</v>
      </c>
      <c r="I158" s="72" t="s">
        <v>24</v>
      </c>
      <c r="J158" s="80"/>
      <c r="K158" s="40">
        <v>2404</v>
      </c>
    </row>
    <row r="159" ht="14.25" spans="1:11">
      <c r="A159" s="54">
        <v>156</v>
      </c>
      <c r="B159" s="15">
        <v>24020049</v>
      </c>
      <c r="C159" s="16" t="s">
        <v>444</v>
      </c>
      <c r="D159" s="10">
        <v>57.81</v>
      </c>
      <c r="E159" s="89">
        <v>0</v>
      </c>
      <c r="F159" s="89">
        <v>57.81</v>
      </c>
      <c r="G159" s="16">
        <f t="shared" si="4"/>
        <v>40.467</v>
      </c>
      <c r="H159" s="16">
        <f t="shared" si="5"/>
        <v>156</v>
      </c>
      <c r="I159" s="72" t="s">
        <v>24</v>
      </c>
      <c r="J159" s="9"/>
      <c r="K159" s="40">
        <v>2402</v>
      </c>
    </row>
    <row r="160" ht="18.75" spans="1:11">
      <c r="A160" s="52">
        <v>157</v>
      </c>
      <c r="B160" s="90">
        <v>24020118</v>
      </c>
      <c r="C160" s="62" t="s">
        <v>176</v>
      </c>
      <c r="D160" s="67">
        <v>56.34</v>
      </c>
      <c r="E160" s="88">
        <v>1</v>
      </c>
      <c r="F160" s="88">
        <v>57.34</v>
      </c>
      <c r="G160" s="16">
        <f t="shared" si="4"/>
        <v>40.138</v>
      </c>
      <c r="H160" s="16">
        <f t="shared" si="5"/>
        <v>157</v>
      </c>
      <c r="I160" s="42" t="s">
        <v>445</v>
      </c>
      <c r="J160" s="82"/>
      <c r="K160" s="40">
        <v>2404</v>
      </c>
    </row>
    <row r="161" spans="1:11">
      <c r="A161" s="54">
        <v>158</v>
      </c>
      <c r="B161" s="15">
        <v>24020007</v>
      </c>
      <c r="C161" s="16" t="s">
        <v>175</v>
      </c>
      <c r="D161" s="10">
        <v>56.43</v>
      </c>
      <c r="E161" s="44">
        <v>0</v>
      </c>
      <c r="F161" s="89">
        <v>56.43</v>
      </c>
      <c r="G161" s="16">
        <f t="shared" si="4"/>
        <v>39.501</v>
      </c>
      <c r="H161" s="16">
        <f t="shared" si="5"/>
        <v>158</v>
      </c>
      <c r="I161" s="72" t="s">
        <v>24</v>
      </c>
      <c r="J161" s="10"/>
      <c r="K161" s="40">
        <v>2401</v>
      </c>
    </row>
    <row r="162" ht="14.25" spans="1:11">
      <c r="A162" s="54">
        <v>159</v>
      </c>
      <c r="B162" s="15">
        <v>24020043</v>
      </c>
      <c r="C162" s="16" t="s">
        <v>446</v>
      </c>
      <c r="D162" s="10">
        <v>55.28</v>
      </c>
      <c r="E162" s="89">
        <v>0</v>
      </c>
      <c r="F162" s="89">
        <v>55.28</v>
      </c>
      <c r="G162" s="16">
        <f t="shared" si="4"/>
        <v>38.696</v>
      </c>
      <c r="H162" s="16">
        <f t="shared" si="5"/>
        <v>159</v>
      </c>
      <c r="I162" s="72" t="s">
        <v>24</v>
      </c>
      <c r="J162" s="9"/>
      <c r="K162" s="40">
        <v>2402</v>
      </c>
    </row>
    <row r="163" spans="1:11">
      <c r="A163" s="52">
        <v>160</v>
      </c>
      <c r="B163" s="15">
        <v>24020018</v>
      </c>
      <c r="C163" s="16" t="s">
        <v>181</v>
      </c>
      <c r="D163" s="10">
        <v>53.57</v>
      </c>
      <c r="E163" s="44">
        <v>0</v>
      </c>
      <c r="F163" s="89">
        <v>53.57</v>
      </c>
      <c r="G163" s="16">
        <f t="shared" si="4"/>
        <v>37.499</v>
      </c>
      <c r="H163" s="16">
        <f t="shared" si="5"/>
        <v>160</v>
      </c>
      <c r="I163" s="72" t="s">
        <v>24</v>
      </c>
      <c r="J163" s="10"/>
      <c r="K163" s="40">
        <v>2401</v>
      </c>
    </row>
    <row r="164" spans="1:11">
      <c r="A164" s="54">
        <v>161</v>
      </c>
      <c r="B164" s="15">
        <v>24020130</v>
      </c>
      <c r="C164" s="16" t="s">
        <v>177</v>
      </c>
      <c r="D164" s="7">
        <v>52.84</v>
      </c>
      <c r="E164" s="45">
        <v>0</v>
      </c>
      <c r="F164" s="89">
        <v>52.84</v>
      </c>
      <c r="G164" s="16">
        <f t="shared" si="4"/>
        <v>36.988</v>
      </c>
      <c r="H164" s="16">
        <f t="shared" si="5"/>
        <v>161</v>
      </c>
      <c r="I164" s="72" t="s">
        <v>24</v>
      </c>
      <c r="J164" s="7"/>
      <c r="K164" s="40">
        <v>2405</v>
      </c>
    </row>
    <row r="165" ht="67.5" spans="1:11">
      <c r="A165" s="54">
        <v>162</v>
      </c>
      <c r="B165" s="15">
        <v>24020021</v>
      </c>
      <c r="C165" s="16" t="s">
        <v>180</v>
      </c>
      <c r="D165" s="10">
        <v>51.18</v>
      </c>
      <c r="E165" s="44">
        <v>1.5</v>
      </c>
      <c r="F165" s="89">
        <v>52.68</v>
      </c>
      <c r="G165" s="16">
        <f t="shared" si="4"/>
        <v>36.876</v>
      </c>
      <c r="H165" s="16">
        <f t="shared" si="5"/>
        <v>162</v>
      </c>
      <c r="I165" s="81" t="s">
        <v>447</v>
      </c>
      <c r="J165" s="10"/>
      <c r="K165" s="40">
        <v>2401</v>
      </c>
    </row>
    <row r="166" ht="18.75" spans="1:11">
      <c r="A166" s="52">
        <v>163</v>
      </c>
      <c r="B166" s="38" t="s">
        <v>348</v>
      </c>
      <c r="C166" s="16" t="s">
        <v>182</v>
      </c>
      <c r="D166" s="80"/>
      <c r="E166" s="88"/>
      <c r="F166" s="88"/>
      <c r="G166" s="16"/>
      <c r="H166" s="16"/>
      <c r="I166" s="12"/>
      <c r="J166" s="12"/>
      <c r="K166" s="12">
        <v>2404</v>
      </c>
    </row>
    <row r="167" spans="5:6">
      <c r="E167" s="91"/>
      <c r="F167" s="91"/>
    </row>
  </sheetData>
  <autoFilter xmlns:etc="http://www.wps.cn/officeDocument/2017/etCustomData" ref="A3:K166" etc:filterBottomFollowUsedRange="0">
    <sortState ref="A3:K166">
      <sortCondition ref="C3"/>
    </sortState>
    <extLst/>
  </autoFilter>
  <sortState ref="A4:K166">
    <sortCondition ref="H4:H166"/>
  </sortState>
  <mergeCells count="2">
    <mergeCell ref="A1:K1"/>
    <mergeCell ref="A2:K2"/>
  </mergeCells>
  <conditionalFormatting sqref="B36">
    <cfRule type="duplicateValues" dxfId="0" priority="6"/>
  </conditionalFormatting>
  <conditionalFormatting sqref="C36">
    <cfRule type="duplicateValues" dxfId="0" priority="7"/>
  </conditionalFormatting>
  <conditionalFormatting sqref="K101">
    <cfRule type="duplicateValues" dxfId="0" priority="5"/>
  </conditionalFormatting>
  <conditionalFormatting sqref="B133">
    <cfRule type="duplicateValues" dxfId="0" priority="2"/>
  </conditionalFormatting>
  <conditionalFormatting sqref="C133">
    <cfRule type="duplicateValues" dxfId="0" priority="4"/>
  </conditionalFormatting>
  <conditionalFormatting sqref="K133">
    <cfRule type="duplicateValues" dxfId="0" priority="3"/>
  </conditionalFormatting>
  <pageMargins left="0.430555555555556" right="0.430555555555556" top="0.430555555555556" bottom="0.430555555555556" header="0.5" footer="1"/>
  <pageSetup paperSize="9" scale="8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L166"/>
  <sheetViews>
    <sheetView tabSelected="1" zoomScale="74" zoomScaleNormal="74" workbookViewId="0">
      <selection activeCell="J4" sqref="J4"/>
    </sheetView>
  </sheetViews>
  <sheetFormatPr defaultColWidth="8.89166666666667" defaultRowHeight="13.5"/>
  <cols>
    <col min="1" max="1" width="6.55833333333333" customWidth="1"/>
    <col min="2" max="2" width="15.8916666666667" customWidth="1"/>
    <col min="3" max="3" width="15.1083333333333" customWidth="1"/>
    <col min="4" max="5" width="24.4416666666667" style="1" customWidth="1"/>
    <col min="6" max="6" width="6.55833333333333" style="1" customWidth="1"/>
    <col min="7" max="7" width="12.1083333333333" style="1" customWidth="1"/>
    <col min="8" max="8" width="13.0083333333333" customWidth="1"/>
    <col min="9" max="9" width="18.1083333333333" customWidth="1"/>
    <col min="10" max="10" width="124.441666666667" customWidth="1"/>
    <col min="11" max="11" width="12.1083333333333" customWidth="1"/>
    <col min="12" max="12" width="8.55833333333333" customWidth="1"/>
  </cols>
  <sheetData>
    <row r="1" ht="25.5" spans="1:12">
      <c r="A1" s="2" t="s">
        <v>448</v>
      </c>
      <c r="B1" s="2"/>
      <c r="C1" s="2"/>
      <c r="D1" s="2"/>
      <c r="E1" s="2"/>
      <c r="F1" s="2"/>
      <c r="G1" s="2"/>
      <c r="H1" s="2"/>
      <c r="I1" s="2"/>
      <c r="J1" s="2"/>
      <c r="K1" s="2"/>
      <c r="L1" s="2"/>
    </row>
    <row r="2" spans="1:12">
      <c r="A2" s="3" t="s">
        <v>350</v>
      </c>
      <c r="B2" s="3"/>
      <c r="C2" s="3"/>
      <c r="D2" s="3"/>
      <c r="E2" s="3"/>
      <c r="F2" s="4"/>
      <c r="G2" s="4"/>
      <c r="H2" s="3"/>
      <c r="I2" s="3"/>
      <c r="J2" s="3"/>
      <c r="K2" s="17"/>
      <c r="L2" s="17"/>
    </row>
    <row r="3" ht="27" spans="1:12">
      <c r="A3" s="5" t="s">
        <v>351</v>
      </c>
      <c r="B3" s="5" t="s">
        <v>352</v>
      </c>
      <c r="C3" s="5" t="s">
        <v>353</v>
      </c>
      <c r="D3" s="5" t="s">
        <v>449</v>
      </c>
      <c r="E3" s="5" t="s">
        <v>450</v>
      </c>
      <c r="F3" s="5" t="s">
        <v>451</v>
      </c>
      <c r="G3" s="5" t="s">
        <v>356</v>
      </c>
      <c r="H3" s="6" t="s">
        <v>452</v>
      </c>
      <c r="I3" s="5" t="s">
        <v>453</v>
      </c>
      <c r="J3" s="18" t="s">
        <v>358</v>
      </c>
      <c r="K3" s="5" t="s">
        <v>359</v>
      </c>
      <c r="L3" s="5" t="s">
        <v>360</v>
      </c>
    </row>
    <row r="4" ht="175.5" spans="1:12">
      <c r="A4" s="7">
        <v>1</v>
      </c>
      <c r="B4" s="8">
        <v>24020019</v>
      </c>
      <c r="C4" s="9" t="s">
        <v>29</v>
      </c>
      <c r="D4" s="10">
        <v>50</v>
      </c>
      <c r="E4" s="10">
        <v>50</v>
      </c>
      <c r="F4" s="10">
        <v>0</v>
      </c>
      <c r="G4" s="9">
        <v>100</v>
      </c>
      <c r="H4" s="9">
        <f t="shared" ref="H4:H67" si="0">G4*0.1</f>
        <v>10</v>
      </c>
      <c r="I4" s="9">
        <f t="shared" ref="I4:I67" si="1">RANK(G4,$G$4:$G$166,0)</f>
        <v>1</v>
      </c>
      <c r="J4" s="19" t="s">
        <v>454</v>
      </c>
      <c r="K4" s="10"/>
      <c r="L4" s="9">
        <v>2401</v>
      </c>
    </row>
    <row r="5" ht="121.5" spans="1:12">
      <c r="A5" s="7">
        <v>2</v>
      </c>
      <c r="B5" s="10">
        <v>24020042</v>
      </c>
      <c r="C5" s="8" t="s">
        <v>22</v>
      </c>
      <c r="D5" s="11" t="s">
        <v>455</v>
      </c>
      <c r="E5" s="9">
        <v>50</v>
      </c>
      <c r="F5" s="9">
        <v>0</v>
      </c>
      <c r="G5" s="9">
        <v>100</v>
      </c>
      <c r="H5" s="9">
        <f t="shared" si="0"/>
        <v>10</v>
      </c>
      <c r="I5" s="9">
        <f t="shared" si="1"/>
        <v>1</v>
      </c>
      <c r="J5" s="19" t="s">
        <v>456</v>
      </c>
      <c r="K5" s="10"/>
      <c r="L5" s="9">
        <v>2401</v>
      </c>
    </row>
    <row r="6" ht="135" spans="1:12">
      <c r="A6" s="7">
        <v>3</v>
      </c>
      <c r="B6" s="8">
        <v>24020036</v>
      </c>
      <c r="C6" s="9" t="s">
        <v>375</v>
      </c>
      <c r="D6" s="9">
        <v>50</v>
      </c>
      <c r="E6" s="9">
        <v>50</v>
      </c>
      <c r="F6" s="9">
        <v>0</v>
      </c>
      <c r="G6" s="9">
        <v>100</v>
      </c>
      <c r="H6" s="9">
        <f t="shared" si="0"/>
        <v>10</v>
      </c>
      <c r="I6" s="9">
        <f t="shared" si="1"/>
        <v>1</v>
      </c>
      <c r="J6" s="19" t="s">
        <v>457</v>
      </c>
      <c r="K6" s="10"/>
      <c r="L6" s="9">
        <v>2401</v>
      </c>
    </row>
    <row r="7" ht="135" spans="1:12">
      <c r="A7" s="7">
        <v>4</v>
      </c>
      <c r="B7" s="8">
        <v>24020041</v>
      </c>
      <c r="C7" s="9" t="s">
        <v>365</v>
      </c>
      <c r="D7" s="9">
        <v>50</v>
      </c>
      <c r="E7" s="9">
        <v>48</v>
      </c>
      <c r="F7" s="9"/>
      <c r="G7" s="9">
        <v>98</v>
      </c>
      <c r="H7" s="9">
        <f t="shared" si="0"/>
        <v>9.8</v>
      </c>
      <c r="I7" s="9">
        <f t="shared" si="1"/>
        <v>4</v>
      </c>
      <c r="J7" s="20" t="s">
        <v>458</v>
      </c>
      <c r="K7" s="10"/>
      <c r="L7" s="9">
        <v>2401</v>
      </c>
    </row>
    <row r="8" ht="202.5" spans="1:12">
      <c r="A8" s="7">
        <v>5</v>
      </c>
      <c r="B8" s="8">
        <v>24020011</v>
      </c>
      <c r="C8" s="9" t="s">
        <v>28</v>
      </c>
      <c r="D8" s="10">
        <v>50</v>
      </c>
      <c r="E8" s="10">
        <v>47</v>
      </c>
      <c r="F8" s="10">
        <v>0</v>
      </c>
      <c r="G8" s="9">
        <v>97</v>
      </c>
      <c r="H8" s="9">
        <f t="shared" si="0"/>
        <v>9.7</v>
      </c>
      <c r="I8" s="9">
        <f t="shared" si="1"/>
        <v>5</v>
      </c>
      <c r="J8" s="19" t="s">
        <v>459</v>
      </c>
      <c r="K8" s="10"/>
      <c r="L8" s="9">
        <v>2401</v>
      </c>
    </row>
    <row r="9" ht="67.5" spans="1:12">
      <c r="A9" s="7">
        <v>6</v>
      </c>
      <c r="B9" s="8">
        <v>24020010</v>
      </c>
      <c r="C9" s="9" t="s">
        <v>25</v>
      </c>
      <c r="D9" s="10">
        <v>50</v>
      </c>
      <c r="E9" s="10">
        <v>41</v>
      </c>
      <c r="F9" s="10">
        <v>0</v>
      </c>
      <c r="G9" s="9">
        <v>91</v>
      </c>
      <c r="H9" s="9">
        <f t="shared" si="0"/>
        <v>9.1</v>
      </c>
      <c r="I9" s="9">
        <f t="shared" si="1"/>
        <v>6</v>
      </c>
      <c r="J9" s="19" t="s">
        <v>460</v>
      </c>
      <c r="K9" s="10"/>
      <c r="L9" s="9">
        <v>2401</v>
      </c>
    </row>
    <row r="10" ht="67.5" spans="1:12">
      <c r="A10" s="7">
        <v>7</v>
      </c>
      <c r="B10" s="8">
        <v>24020027</v>
      </c>
      <c r="C10" s="9" t="s">
        <v>84</v>
      </c>
      <c r="D10" s="10">
        <v>50</v>
      </c>
      <c r="E10" s="10">
        <v>38</v>
      </c>
      <c r="F10" s="10">
        <v>0</v>
      </c>
      <c r="G10" s="9">
        <v>88</v>
      </c>
      <c r="H10" s="9">
        <f t="shared" si="0"/>
        <v>8.8</v>
      </c>
      <c r="I10" s="9">
        <f t="shared" si="1"/>
        <v>7</v>
      </c>
      <c r="J10" s="19" t="s">
        <v>461</v>
      </c>
      <c r="K10" s="10"/>
      <c r="L10" s="9">
        <v>2401</v>
      </c>
    </row>
    <row r="11" ht="54" spans="1:12">
      <c r="A11" s="7">
        <v>8</v>
      </c>
      <c r="B11" s="8">
        <v>24020017</v>
      </c>
      <c r="C11" s="9" t="s">
        <v>65</v>
      </c>
      <c r="D11" s="10">
        <v>50</v>
      </c>
      <c r="E11" s="10">
        <v>36</v>
      </c>
      <c r="F11" s="10">
        <v>0</v>
      </c>
      <c r="G11" s="9">
        <v>86</v>
      </c>
      <c r="H11" s="9">
        <f t="shared" si="0"/>
        <v>8.6</v>
      </c>
      <c r="I11" s="9">
        <f t="shared" si="1"/>
        <v>8</v>
      </c>
      <c r="J11" s="19" t="s">
        <v>462</v>
      </c>
      <c r="K11" s="10"/>
      <c r="L11" s="9">
        <v>2401</v>
      </c>
    </row>
    <row r="12" ht="108" spans="1:12">
      <c r="A12" s="7">
        <v>9</v>
      </c>
      <c r="B12" s="8">
        <v>24020006</v>
      </c>
      <c r="C12" s="9" t="s">
        <v>18</v>
      </c>
      <c r="D12" s="10">
        <v>50</v>
      </c>
      <c r="E12" s="10">
        <v>33</v>
      </c>
      <c r="F12" s="10">
        <v>0</v>
      </c>
      <c r="G12" s="9">
        <v>83</v>
      </c>
      <c r="H12" s="9">
        <f t="shared" si="0"/>
        <v>8.3</v>
      </c>
      <c r="I12" s="9">
        <f t="shared" si="1"/>
        <v>9</v>
      </c>
      <c r="J12" s="19" t="s">
        <v>463</v>
      </c>
      <c r="K12" s="10"/>
      <c r="L12" s="9">
        <v>2401</v>
      </c>
    </row>
    <row r="13" ht="108" spans="1:12">
      <c r="A13" s="7">
        <v>10</v>
      </c>
      <c r="B13" s="8">
        <v>24020039</v>
      </c>
      <c r="C13" s="9" t="s">
        <v>397</v>
      </c>
      <c r="D13" s="9">
        <v>50</v>
      </c>
      <c r="E13" s="9">
        <v>32</v>
      </c>
      <c r="F13" s="9">
        <v>0</v>
      </c>
      <c r="G13" s="9">
        <v>82</v>
      </c>
      <c r="H13" s="9">
        <f t="shared" si="0"/>
        <v>8.2</v>
      </c>
      <c r="I13" s="9">
        <f t="shared" si="1"/>
        <v>10</v>
      </c>
      <c r="J13" s="19" t="s">
        <v>464</v>
      </c>
      <c r="K13" s="10"/>
      <c r="L13" s="9">
        <v>2401</v>
      </c>
    </row>
    <row r="14" ht="94.5" spans="1:12">
      <c r="A14" s="7">
        <v>11</v>
      </c>
      <c r="B14" s="8">
        <v>24020014</v>
      </c>
      <c r="C14" s="9" t="s">
        <v>137</v>
      </c>
      <c r="D14" s="10">
        <v>50</v>
      </c>
      <c r="E14" s="10">
        <v>31</v>
      </c>
      <c r="F14" s="10">
        <v>0</v>
      </c>
      <c r="G14" s="9">
        <v>81</v>
      </c>
      <c r="H14" s="9">
        <f t="shared" si="0"/>
        <v>8.1</v>
      </c>
      <c r="I14" s="9">
        <f t="shared" si="1"/>
        <v>11</v>
      </c>
      <c r="J14" s="19" t="s">
        <v>465</v>
      </c>
      <c r="K14" s="10"/>
      <c r="L14" s="9">
        <v>2401</v>
      </c>
    </row>
    <row r="15" ht="54" spans="1:12">
      <c r="A15" s="7">
        <v>12</v>
      </c>
      <c r="B15" s="8">
        <v>24020030</v>
      </c>
      <c r="C15" s="9" t="s">
        <v>21</v>
      </c>
      <c r="D15" s="10">
        <v>50</v>
      </c>
      <c r="E15" s="10">
        <v>31</v>
      </c>
      <c r="F15" s="10">
        <v>0</v>
      </c>
      <c r="G15" s="9">
        <v>81</v>
      </c>
      <c r="H15" s="9">
        <f t="shared" si="0"/>
        <v>8.1</v>
      </c>
      <c r="I15" s="9">
        <f t="shared" si="1"/>
        <v>11</v>
      </c>
      <c r="J15" s="19" t="s">
        <v>466</v>
      </c>
      <c r="K15" s="10"/>
      <c r="L15" s="9">
        <v>2401</v>
      </c>
    </row>
    <row r="16" ht="81" spans="1:12">
      <c r="A16" s="7">
        <v>13</v>
      </c>
      <c r="B16" s="8">
        <v>24020001</v>
      </c>
      <c r="C16" s="9" t="s">
        <v>93</v>
      </c>
      <c r="D16" s="10">
        <v>50</v>
      </c>
      <c r="E16" s="10">
        <v>29</v>
      </c>
      <c r="F16" s="10">
        <v>0</v>
      </c>
      <c r="G16" s="9">
        <v>79</v>
      </c>
      <c r="H16" s="9">
        <f t="shared" si="0"/>
        <v>7.9</v>
      </c>
      <c r="I16" s="9">
        <f t="shared" si="1"/>
        <v>13</v>
      </c>
      <c r="J16" s="19" t="s">
        <v>467</v>
      </c>
      <c r="K16" s="10"/>
      <c r="L16" s="9">
        <v>2401</v>
      </c>
    </row>
    <row r="17" ht="108" spans="1:12">
      <c r="A17" s="7">
        <v>14</v>
      </c>
      <c r="B17" s="8">
        <v>24020143</v>
      </c>
      <c r="C17" s="9" t="s">
        <v>72</v>
      </c>
      <c r="D17" s="12">
        <v>50</v>
      </c>
      <c r="E17" s="12">
        <v>27</v>
      </c>
      <c r="F17" s="12">
        <v>0</v>
      </c>
      <c r="G17" s="9">
        <v>77</v>
      </c>
      <c r="H17" s="9">
        <f t="shared" si="0"/>
        <v>7.7</v>
      </c>
      <c r="I17" s="9">
        <f t="shared" si="1"/>
        <v>14</v>
      </c>
      <c r="J17" s="19" t="s">
        <v>468</v>
      </c>
      <c r="K17" s="10"/>
      <c r="L17" s="9">
        <v>2401</v>
      </c>
    </row>
    <row r="18" ht="108" spans="1:12">
      <c r="A18" s="7">
        <v>15</v>
      </c>
      <c r="B18" s="8">
        <v>24020028</v>
      </c>
      <c r="C18" s="9" t="s">
        <v>27</v>
      </c>
      <c r="D18" s="10">
        <v>50</v>
      </c>
      <c r="E18" s="10">
        <v>26</v>
      </c>
      <c r="F18" s="10">
        <v>0</v>
      </c>
      <c r="G18" s="9">
        <v>76</v>
      </c>
      <c r="H18" s="9">
        <f t="shared" si="0"/>
        <v>7.6</v>
      </c>
      <c r="I18" s="9">
        <f t="shared" si="1"/>
        <v>15</v>
      </c>
      <c r="J18" s="19" t="s">
        <v>469</v>
      </c>
      <c r="K18" s="10"/>
      <c r="L18" s="9">
        <v>2401</v>
      </c>
    </row>
    <row r="19" ht="54" spans="1:12">
      <c r="A19" s="7">
        <v>16</v>
      </c>
      <c r="B19" s="8">
        <v>24020094</v>
      </c>
      <c r="C19" s="9" t="s">
        <v>54</v>
      </c>
      <c r="D19" s="13">
        <v>50</v>
      </c>
      <c r="E19" s="13">
        <v>26</v>
      </c>
      <c r="F19" s="12">
        <v>0</v>
      </c>
      <c r="G19" s="9">
        <v>76</v>
      </c>
      <c r="H19" s="9">
        <f t="shared" si="0"/>
        <v>7.6</v>
      </c>
      <c r="I19" s="9">
        <f t="shared" si="1"/>
        <v>15</v>
      </c>
      <c r="J19" s="21" t="s">
        <v>470</v>
      </c>
      <c r="K19" s="10"/>
      <c r="L19" s="9">
        <v>2401</v>
      </c>
    </row>
    <row r="20" ht="27" spans="1:12">
      <c r="A20" s="7">
        <v>17</v>
      </c>
      <c r="B20" s="8">
        <v>24020130</v>
      </c>
      <c r="C20" s="9" t="s">
        <v>177</v>
      </c>
      <c r="D20" s="12">
        <v>50</v>
      </c>
      <c r="E20" s="12">
        <v>23</v>
      </c>
      <c r="F20" s="12">
        <v>0</v>
      </c>
      <c r="G20" s="9">
        <v>73</v>
      </c>
      <c r="H20" s="9">
        <f t="shared" si="0"/>
        <v>7.3</v>
      </c>
      <c r="I20" s="9">
        <f t="shared" si="1"/>
        <v>17</v>
      </c>
      <c r="J20" s="19" t="s">
        <v>471</v>
      </c>
      <c r="K20" s="10"/>
      <c r="L20" s="9">
        <v>2401</v>
      </c>
    </row>
    <row r="21" ht="27" spans="1:12">
      <c r="A21" s="7">
        <v>18</v>
      </c>
      <c r="B21" s="8">
        <v>24020147</v>
      </c>
      <c r="C21" s="9" t="s">
        <v>121</v>
      </c>
      <c r="D21" s="12">
        <v>50</v>
      </c>
      <c r="E21" s="12">
        <v>23</v>
      </c>
      <c r="F21" s="12">
        <v>0</v>
      </c>
      <c r="G21" s="9">
        <v>73</v>
      </c>
      <c r="H21" s="9">
        <f t="shared" si="0"/>
        <v>7.3</v>
      </c>
      <c r="I21" s="9">
        <f t="shared" si="1"/>
        <v>17</v>
      </c>
      <c r="J21" s="19" t="s">
        <v>472</v>
      </c>
      <c r="K21" s="10"/>
      <c r="L21" s="9">
        <v>2401</v>
      </c>
    </row>
    <row r="22" ht="67.5" spans="1:12">
      <c r="A22" s="7">
        <v>19</v>
      </c>
      <c r="B22" s="8">
        <v>24020121</v>
      </c>
      <c r="C22" s="14" t="s">
        <v>473</v>
      </c>
      <c r="D22" s="13">
        <v>50</v>
      </c>
      <c r="E22" s="13">
        <v>23</v>
      </c>
      <c r="F22" s="13">
        <v>0</v>
      </c>
      <c r="G22" s="13">
        <v>73</v>
      </c>
      <c r="H22" s="9">
        <f t="shared" si="0"/>
        <v>7.3</v>
      </c>
      <c r="I22" s="9">
        <f t="shared" si="1"/>
        <v>17</v>
      </c>
      <c r="J22" s="22" t="s">
        <v>474</v>
      </c>
      <c r="K22" s="10"/>
      <c r="L22" s="9">
        <v>2401</v>
      </c>
    </row>
    <row r="23" ht="67.5" spans="1:12">
      <c r="A23" s="7">
        <v>20</v>
      </c>
      <c r="B23" s="8">
        <v>24020020</v>
      </c>
      <c r="C23" s="9" t="s">
        <v>64</v>
      </c>
      <c r="D23" s="10">
        <v>50</v>
      </c>
      <c r="E23" s="10">
        <v>22</v>
      </c>
      <c r="F23" s="10">
        <v>0</v>
      </c>
      <c r="G23" s="9">
        <v>72</v>
      </c>
      <c r="H23" s="9">
        <f t="shared" si="0"/>
        <v>7.2</v>
      </c>
      <c r="I23" s="9">
        <f t="shared" si="1"/>
        <v>20</v>
      </c>
      <c r="J23" s="19" t="s">
        <v>475</v>
      </c>
      <c r="K23" s="10"/>
      <c r="L23" s="9">
        <v>2401</v>
      </c>
    </row>
    <row r="24" ht="54" spans="1:12">
      <c r="A24" s="7">
        <v>21</v>
      </c>
      <c r="B24" s="8">
        <v>24020050</v>
      </c>
      <c r="C24" s="9" t="s">
        <v>423</v>
      </c>
      <c r="D24" s="9">
        <v>50</v>
      </c>
      <c r="E24" s="9">
        <v>22</v>
      </c>
      <c r="F24" s="9">
        <v>0</v>
      </c>
      <c r="G24" s="9">
        <v>72</v>
      </c>
      <c r="H24" s="9">
        <f t="shared" si="0"/>
        <v>7.2</v>
      </c>
      <c r="I24" s="9">
        <f t="shared" si="1"/>
        <v>20</v>
      </c>
      <c r="J24" s="19" t="s">
        <v>476</v>
      </c>
      <c r="K24" s="10"/>
      <c r="L24" s="9">
        <v>2401</v>
      </c>
    </row>
    <row r="25" ht="81" spans="1:12">
      <c r="A25" s="7">
        <v>22</v>
      </c>
      <c r="B25" s="8">
        <v>24020015</v>
      </c>
      <c r="C25" s="9" t="s">
        <v>122</v>
      </c>
      <c r="D25" s="10">
        <v>50</v>
      </c>
      <c r="E25" s="10">
        <v>21</v>
      </c>
      <c r="F25" s="10">
        <v>0</v>
      </c>
      <c r="G25" s="9">
        <v>71</v>
      </c>
      <c r="H25" s="9">
        <f t="shared" si="0"/>
        <v>7.1</v>
      </c>
      <c r="I25" s="9">
        <f t="shared" si="1"/>
        <v>22</v>
      </c>
      <c r="J25" s="19" t="s">
        <v>477</v>
      </c>
      <c r="K25" s="10"/>
      <c r="L25" s="9">
        <v>2401</v>
      </c>
    </row>
    <row r="26" ht="40.5" spans="1:12">
      <c r="A26" s="7">
        <v>23</v>
      </c>
      <c r="B26" s="8">
        <v>24020153</v>
      </c>
      <c r="C26" s="9" t="s">
        <v>120</v>
      </c>
      <c r="D26" s="12">
        <v>50</v>
      </c>
      <c r="E26" s="12">
        <v>21</v>
      </c>
      <c r="F26" s="12">
        <v>0</v>
      </c>
      <c r="G26" s="9">
        <v>71</v>
      </c>
      <c r="H26" s="9">
        <f t="shared" si="0"/>
        <v>7.1</v>
      </c>
      <c r="I26" s="9">
        <f t="shared" si="1"/>
        <v>22</v>
      </c>
      <c r="J26" s="19" t="s">
        <v>478</v>
      </c>
      <c r="K26" s="10"/>
      <c r="L26" s="9">
        <v>2401</v>
      </c>
    </row>
    <row r="27" ht="67.5" spans="1:12">
      <c r="A27" s="7">
        <v>24</v>
      </c>
      <c r="B27" s="8">
        <v>24020155</v>
      </c>
      <c r="C27" s="9" t="s">
        <v>42</v>
      </c>
      <c r="D27" s="12">
        <v>50</v>
      </c>
      <c r="E27" s="12">
        <v>20</v>
      </c>
      <c r="F27" s="10">
        <v>0</v>
      </c>
      <c r="G27" s="9">
        <v>70</v>
      </c>
      <c r="H27" s="9">
        <f t="shared" si="0"/>
        <v>7</v>
      </c>
      <c r="I27" s="9">
        <f t="shared" si="1"/>
        <v>24</v>
      </c>
      <c r="J27" s="19" t="s">
        <v>479</v>
      </c>
      <c r="K27" s="10"/>
      <c r="L27" s="9">
        <v>2401</v>
      </c>
    </row>
    <row r="28" spans="1:12">
      <c r="A28" s="7">
        <v>25</v>
      </c>
      <c r="B28" s="8">
        <v>24020145</v>
      </c>
      <c r="C28" s="9" t="s">
        <v>133</v>
      </c>
      <c r="D28" s="12">
        <v>50</v>
      </c>
      <c r="E28" s="12">
        <v>20</v>
      </c>
      <c r="F28" s="12">
        <v>0</v>
      </c>
      <c r="G28" s="9">
        <v>70</v>
      </c>
      <c r="H28" s="9">
        <f t="shared" si="0"/>
        <v>7</v>
      </c>
      <c r="I28" s="9">
        <f t="shared" si="1"/>
        <v>24</v>
      </c>
      <c r="J28" s="23" t="s">
        <v>480</v>
      </c>
      <c r="K28" s="10"/>
      <c r="L28" s="9">
        <v>2401</v>
      </c>
    </row>
    <row r="29" ht="54" spans="1:12">
      <c r="A29" s="7">
        <v>26</v>
      </c>
      <c r="B29" s="8">
        <v>24020033</v>
      </c>
      <c r="C29" s="9" t="s">
        <v>433</v>
      </c>
      <c r="D29" s="9">
        <v>50</v>
      </c>
      <c r="E29" s="9">
        <v>19</v>
      </c>
      <c r="F29" s="9">
        <v>0</v>
      </c>
      <c r="G29" s="9">
        <v>69</v>
      </c>
      <c r="H29" s="9">
        <f t="shared" si="0"/>
        <v>6.9</v>
      </c>
      <c r="I29" s="9">
        <f t="shared" si="1"/>
        <v>26</v>
      </c>
      <c r="J29" s="19" t="s">
        <v>481</v>
      </c>
      <c r="K29" s="10"/>
      <c r="L29" s="9">
        <v>2401</v>
      </c>
    </row>
    <row r="30" ht="27" spans="1:12">
      <c r="A30" s="7">
        <v>27</v>
      </c>
      <c r="B30" s="8">
        <v>24020096</v>
      </c>
      <c r="C30" s="9" t="s">
        <v>57</v>
      </c>
      <c r="D30" s="13">
        <v>50</v>
      </c>
      <c r="E30" s="13">
        <v>18</v>
      </c>
      <c r="F30" s="13">
        <v>0</v>
      </c>
      <c r="G30" s="9">
        <v>68</v>
      </c>
      <c r="H30" s="9">
        <f t="shared" si="0"/>
        <v>6.8</v>
      </c>
      <c r="I30" s="9">
        <f t="shared" si="1"/>
        <v>27</v>
      </c>
      <c r="J30" s="22" t="s">
        <v>482</v>
      </c>
      <c r="K30" s="10"/>
      <c r="L30" s="10">
        <v>2401</v>
      </c>
    </row>
    <row r="31" ht="67.5" spans="1:12">
      <c r="A31" s="7">
        <v>28</v>
      </c>
      <c r="B31" s="8">
        <v>24020138</v>
      </c>
      <c r="C31" s="9" t="s">
        <v>153</v>
      </c>
      <c r="D31" s="12">
        <v>50</v>
      </c>
      <c r="E31" s="12">
        <v>18</v>
      </c>
      <c r="F31" s="12">
        <v>0</v>
      </c>
      <c r="G31" s="9">
        <v>68</v>
      </c>
      <c r="H31" s="9">
        <f t="shared" si="0"/>
        <v>6.8</v>
      </c>
      <c r="I31" s="9">
        <f t="shared" si="1"/>
        <v>27</v>
      </c>
      <c r="J31" s="19" t="s">
        <v>483</v>
      </c>
      <c r="K31" s="10"/>
      <c r="L31" s="9">
        <v>2401</v>
      </c>
    </row>
    <row r="32" ht="67.5" spans="1:12">
      <c r="A32" s="7">
        <v>29</v>
      </c>
      <c r="B32" s="8">
        <v>24020159</v>
      </c>
      <c r="C32" s="9" t="s">
        <v>98</v>
      </c>
      <c r="D32" s="12">
        <v>50</v>
      </c>
      <c r="E32" s="12">
        <v>18</v>
      </c>
      <c r="F32" s="12">
        <v>0</v>
      </c>
      <c r="G32" s="9">
        <v>68</v>
      </c>
      <c r="H32" s="9">
        <f t="shared" si="0"/>
        <v>6.8</v>
      </c>
      <c r="I32" s="9">
        <f t="shared" si="1"/>
        <v>27</v>
      </c>
      <c r="J32" s="19" t="s">
        <v>484</v>
      </c>
      <c r="K32" s="10"/>
      <c r="L32" s="9">
        <v>2401</v>
      </c>
    </row>
    <row r="33" ht="67.5" spans="1:12">
      <c r="A33" s="7">
        <v>30</v>
      </c>
      <c r="B33" s="8">
        <v>24020141</v>
      </c>
      <c r="C33" s="9" t="s">
        <v>76</v>
      </c>
      <c r="D33" s="12">
        <v>50</v>
      </c>
      <c r="E33" s="12">
        <v>18</v>
      </c>
      <c r="F33" s="12">
        <v>0</v>
      </c>
      <c r="G33" s="9">
        <v>68</v>
      </c>
      <c r="H33" s="9">
        <f t="shared" si="0"/>
        <v>6.8</v>
      </c>
      <c r="I33" s="9">
        <f t="shared" si="1"/>
        <v>27</v>
      </c>
      <c r="J33" s="21" t="s">
        <v>483</v>
      </c>
      <c r="K33" s="10"/>
      <c r="L33" s="9">
        <v>2401</v>
      </c>
    </row>
    <row r="34" ht="40.5" spans="1:12">
      <c r="A34" s="7">
        <v>31</v>
      </c>
      <c r="B34" s="8">
        <v>24020104</v>
      </c>
      <c r="C34" s="14" t="s">
        <v>485</v>
      </c>
      <c r="D34" s="12"/>
      <c r="E34" s="13">
        <v>18</v>
      </c>
      <c r="F34" s="13">
        <v>0</v>
      </c>
      <c r="G34" s="13">
        <v>68</v>
      </c>
      <c r="H34" s="9">
        <f t="shared" si="0"/>
        <v>6.8</v>
      </c>
      <c r="I34" s="9">
        <f t="shared" si="1"/>
        <v>27</v>
      </c>
      <c r="J34" s="22" t="s">
        <v>486</v>
      </c>
      <c r="K34" s="10"/>
      <c r="L34" s="9">
        <v>2401</v>
      </c>
    </row>
    <row r="35" ht="54" spans="1:12">
      <c r="A35" s="7">
        <v>32</v>
      </c>
      <c r="B35" s="8">
        <v>24020026</v>
      </c>
      <c r="C35" s="9" t="s">
        <v>88</v>
      </c>
      <c r="D35" s="10">
        <v>50</v>
      </c>
      <c r="E35" s="10">
        <v>17</v>
      </c>
      <c r="F35" s="10">
        <v>0</v>
      </c>
      <c r="G35" s="9">
        <v>67</v>
      </c>
      <c r="H35" s="9">
        <f t="shared" si="0"/>
        <v>6.7</v>
      </c>
      <c r="I35" s="9">
        <f t="shared" si="1"/>
        <v>32</v>
      </c>
      <c r="J35" s="19" t="s">
        <v>487</v>
      </c>
      <c r="K35" s="10"/>
      <c r="L35" s="9">
        <v>2401</v>
      </c>
    </row>
    <row r="36" ht="54" spans="1:12">
      <c r="A36" s="7">
        <v>33</v>
      </c>
      <c r="B36" s="8">
        <v>24020113</v>
      </c>
      <c r="C36" s="14" t="s">
        <v>488</v>
      </c>
      <c r="D36" s="13">
        <v>50</v>
      </c>
      <c r="E36" s="13">
        <v>17</v>
      </c>
      <c r="F36" s="13">
        <v>0</v>
      </c>
      <c r="G36" s="13">
        <v>67</v>
      </c>
      <c r="H36" s="9">
        <f t="shared" si="0"/>
        <v>6.7</v>
      </c>
      <c r="I36" s="9">
        <f t="shared" si="1"/>
        <v>32</v>
      </c>
      <c r="J36" s="22" t="s">
        <v>489</v>
      </c>
      <c r="K36" s="10"/>
      <c r="L36" s="9">
        <v>2401</v>
      </c>
    </row>
    <row r="37" ht="67.5" spans="1:12">
      <c r="A37" s="7">
        <v>34</v>
      </c>
      <c r="B37" s="8">
        <v>24020127</v>
      </c>
      <c r="C37" s="14" t="s">
        <v>490</v>
      </c>
      <c r="D37" s="13">
        <v>50</v>
      </c>
      <c r="E37" s="13">
        <v>17</v>
      </c>
      <c r="F37" s="13">
        <v>0</v>
      </c>
      <c r="G37" s="13">
        <v>67</v>
      </c>
      <c r="H37" s="9">
        <f t="shared" si="0"/>
        <v>6.7</v>
      </c>
      <c r="I37" s="9">
        <f t="shared" si="1"/>
        <v>32</v>
      </c>
      <c r="J37" s="22" t="s">
        <v>491</v>
      </c>
      <c r="K37" s="9"/>
      <c r="L37" s="9">
        <v>2402</v>
      </c>
    </row>
    <row r="38" ht="54" spans="1:12">
      <c r="A38" s="7">
        <v>35</v>
      </c>
      <c r="B38" s="8">
        <v>24020025</v>
      </c>
      <c r="C38" s="9" t="s">
        <v>37</v>
      </c>
      <c r="D38" s="10">
        <v>50</v>
      </c>
      <c r="E38" s="10">
        <v>15</v>
      </c>
      <c r="F38" s="10">
        <v>0</v>
      </c>
      <c r="G38" s="9">
        <v>65</v>
      </c>
      <c r="H38" s="9">
        <f t="shared" si="0"/>
        <v>6.5</v>
      </c>
      <c r="I38" s="9">
        <f t="shared" si="1"/>
        <v>35</v>
      </c>
      <c r="J38" s="19" t="s">
        <v>492</v>
      </c>
      <c r="K38" s="9"/>
      <c r="L38" s="9">
        <v>2402</v>
      </c>
    </row>
    <row r="39" ht="54" spans="1:12">
      <c r="A39" s="7">
        <v>36</v>
      </c>
      <c r="B39" s="8">
        <v>24020016</v>
      </c>
      <c r="C39" s="9" t="s">
        <v>166</v>
      </c>
      <c r="D39" s="10">
        <v>50</v>
      </c>
      <c r="E39" s="10">
        <v>15</v>
      </c>
      <c r="F39" s="10">
        <v>0</v>
      </c>
      <c r="G39" s="9">
        <v>65</v>
      </c>
      <c r="H39" s="9">
        <f t="shared" si="0"/>
        <v>6.5</v>
      </c>
      <c r="I39" s="9">
        <f t="shared" si="1"/>
        <v>35</v>
      </c>
      <c r="J39" s="19" t="s">
        <v>493</v>
      </c>
      <c r="K39" s="9"/>
      <c r="L39" s="9">
        <v>2402</v>
      </c>
    </row>
    <row r="40" ht="134.6" customHeight="1" spans="1:12">
      <c r="A40" s="7">
        <v>37</v>
      </c>
      <c r="B40" s="15">
        <v>24020044</v>
      </c>
      <c r="C40" s="16" t="s">
        <v>421</v>
      </c>
      <c r="D40" s="16">
        <v>50</v>
      </c>
      <c r="E40" s="16">
        <v>15</v>
      </c>
      <c r="F40" s="16">
        <v>0</v>
      </c>
      <c r="G40" s="16">
        <v>65</v>
      </c>
      <c r="H40" s="9">
        <f t="shared" si="0"/>
        <v>6.5</v>
      </c>
      <c r="I40" s="9">
        <f t="shared" si="1"/>
        <v>35</v>
      </c>
      <c r="J40" s="24" t="s">
        <v>494</v>
      </c>
      <c r="K40" s="16"/>
      <c r="L40" s="25">
        <v>2402</v>
      </c>
    </row>
    <row r="41" ht="54" spans="1:12">
      <c r="A41" s="7">
        <v>38</v>
      </c>
      <c r="B41" s="8">
        <v>24020090</v>
      </c>
      <c r="C41" s="9" t="s">
        <v>47</v>
      </c>
      <c r="D41" s="13">
        <v>50</v>
      </c>
      <c r="E41" s="13">
        <v>15</v>
      </c>
      <c r="F41" s="13">
        <v>0</v>
      </c>
      <c r="G41" s="9">
        <v>65</v>
      </c>
      <c r="H41" s="9">
        <f t="shared" si="0"/>
        <v>6.5</v>
      </c>
      <c r="I41" s="9">
        <f t="shared" si="1"/>
        <v>35</v>
      </c>
      <c r="J41" s="22" t="s">
        <v>495</v>
      </c>
      <c r="K41" s="9"/>
      <c r="L41" s="9">
        <v>2402</v>
      </c>
    </row>
    <row r="42" ht="54" spans="1:12">
      <c r="A42" s="7">
        <v>39</v>
      </c>
      <c r="B42" s="8">
        <v>24020146</v>
      </c>
      <c r="C42" s="9" t="s">
        <v>103</v>
      </c>
      <c r="D42" s="12">
        <v>50</v>
      </c>
      <c r="E42" s="12">
        <v>15</v>
      </c>
      <c r="F42" s="12">
        <v>0</v>
      </c>
      <c r="G42" s="9">
        <v>65</v>
      </c>
      <c r="H42" s="9">
        <f t="shared" si="0"/>
        <v>6.5</v>
      </c>
      <c r="I42" s="9">
        <f t="shared" si="1"/>
        <v>35</v>
      </c>
      <c r="J42" s="19" t="s">
        <v>496</v>
      </c>
      <c r="K42" s="9"/>
      <c r="L42" s="9">
        <v>2402</v>
      </c>
    </row>
    <row r="43" ht="54" spans="1:12">
      <c r="A43" s="7">
        <v>40</v>
      </c>
      <c r="B43" s="8">
        <v>24020139</v>
      </c>
      <c r="C43" s="9" t="s">
        <v>92</v>
      </c>
      <c r="D43" s="12">
        <v>50</v>
      </c>
      <c r="E43" s="12">
        <v>15</v>
      </c>
      <c r="F43" s="12">
        <v>0</v>
      </c>
      <c r="G43" s="9">
        <v>65</v>
      </c>
      <c r="H43" s="9">
        <f t="shared" si="0"/>
        <v>6.5</v>
      </c>
      <c r="I43" s="9">
        <f t="shared" si="1"/>
        <v>35</v>
      </c>
      <c r="J43" s="21" t="s">
        <v>497</v>
      </c>
      <c r="K43" s="9"/>
      <c r="L43" s="9">
        <v>2402</v>
      </c>
    </row>
    <row r="44" ht="40.5" spans="1:12">
      <c r="A44" s="7">
        <v>41</v>
      </c>
      <c r="B44" s="8">
        <v>24020120</v>
      </c>
      <c r="C44" s="14" t="s">
        <v>498</v>
      </c>
      <c r="D44" s="13">
        <v>50</v>
      </c>
      <c r="E44" s="13">
        <v>15</v>
      </c>
      <c r="F44" s="13">
        <v>0</v>
      </c>
      <c r="G44" s="13">
        <v>65</v>
      </c>
      <c r="H44" s="9">
        <f t="shared" si="0"/>
        <v>6.5</v>
      </c>
      <c r="I44" s="9">
        <f t="shared" si="1"/>
        <v>35</v>
      </c>
      <c r="J44" s="22" t="s">
        <v>499</v>
      </c>
      <c r="K44" s="9"/>
      <c r="L44" s="9">
        <v>2402</v>
      </c>
    </row>
    <row r="45" ht="40.5" spans="1:12">
      <c r="A45" s="7">
        <v>42</v>
      </c>
      <c r="B45" s="8">
        <v>24020125</v>
      </c>
      <c r="C45" s="14" t="s">
        <v>500</v>
      </c>
      <c r="D45" s="13">
        <v>50</v>
      </c>
      <c r="E45" s="13">
        <v>15</v>
      </c>
      <c r="F45" s="13">
        <v>0</v>
      </c>
      <c r="G45" s="13">
        <v>65</v>
      </c>
      <c r="H45" s="9">
        <f t="shared" si="0"/>
        <v>6.5</v>
      </c>
      <c r="I45" s="9">
        <f t="shared" si="1"/>
        <v>35</v>
      </c>
      <c r="J45" s="26" t="s">
        <v>501</v>
      </c>
      <c r="K45" s="9"/>
      <c r="L45" s="9">
        <v>2402</v>
      </c>
    </row>
    <row r="46" ht="67.5" spans="1:12">
      <c r="A46" s="7">
        <v>43</v>
      </c>
      <c r="B46" s="8">
        <v>24020009</v>
      </c>
      <c r="C46" s="9" t="s">
        <v>40</v>
      </c>
      <c r="D46" s="10">
        <v>50</v>
      </c>
      <c r="E46" s="10">
        <v>14</v>
      </c>
      <c r="F46" s="10">
        <v>0</v>
      </c>
      <c r="G46" s="9">
        <v>64</v>
      </c>
      <c r="H46" s="9">
        <f t="shared" si="0"/>
        <v>6.4</v>
      </c>
      <c r="I46" s="9">
        <f t="shared" si="1"/>
        <v>43</v>
      </c>
      <c r="J46" s="19" t="s">
        <v>502</v>
      </c>
      <c r="K46" s="9"/>
      <c r="L46" s="9">
        <v>2402</v>
      </c>
    </row>
    <row r="47" ht="54" spans="1:12">
      <c r="A47" s="7">
        <v>44</v>
      </c>
      <c r="B47" s="8">
        <v>24020079</v>
      </c>
      <c r="C47" s="9" t="s">
        <v>30</v>
      </c>
      <c r="D47" s="12">
        <v>50</v>
      </c>
      <c r="E47" s="12">
        <v>14</v>
      </c>
      <c r="F47" s="12">
        <v>0</v>
      </c>
      <c r="G47" s="9">
        <v>64</v>
      </c>
      <c r="H47" s="9">
        <f t="shared" si="0"/>
        <v>6.4</v>
      </c>
      <c r="I47" s="9">
        <f t="shared" si="1"/>
        <v>43</v>
      </c>
      <c r="J47" s="22" t="s">
        <v>503</v>
      </c>
      <c r="K47" s="9"/>
      <c r="L47" s="9">
        <v>2402</v>
      </c>
    </row>
    <row r="48" ht="54" spans="1:12">
      <c r="A48" s="7">
        <v>45</v>
      </c>
      <c r="B48" s="8">
        <v>24020087</v>
      </c>
      <c r="C48" s="9" t="s">
        <v>99</v>
      </c>
      <c r="D48" s="13">
        <v>50</v>
      </c>
      <c r="E48" s="13">
        <v>14</v>
      </c>
      <c r="F48" s="13">
        <v>0</v>
      </c>
      <c r="G48" s="9">
        <v>64</v>
      </c>
      <c r="H48" s="9">
        <f t="shared" si="0"/>
        <v>6.4</v>
      </c>
      <c r="I48" s="9">
        <f t="shared" si="1"/>
        <v>43</v>
      </c>
      <c r="J48" s="21" t="s">
        <v>504</v>
      </c>
      <c r="K48" s="9"/>
      <c r="L48" s="9">
        <v>2402</v>
      </c>
    </row>
    <row r="49" ht="54" spans="1:12">
      <c r="A49" s="7">
        <v>46</v>
      </c>
      <c r="B49" s="8">
        <v>24020066</v>
      </c>
      <c r="C49" s="9" t="s">
        <v>68</v>
      </c>
      <c r="D49" s="12">
        <v>50</v>
      </c>
      <c r="E49" s="12">
        <v>14</v>
      </c>
      <c r="F49" s="12">
        <v>0</v>
      </c>
      <c r="G49" s="9">
        <v>64</v>
      </c>
      <c r="H49" s="9">
        <f t="shared" si="0"/>
        <v>6.4</v>
      </c>
      <c r="I49" s="9">
        <f t="shared" si="1"/>
        <v>43</v>
      </c>
      <c r="J49" s="21" t="s">
        <v>505</v>
      </c>
      <c r="K49" s="9"/>
      <c r="L49" s="9">
        <v>2402</v>
      </c>
    </row>
    <row r="50" ht="54" spans="1:12">
      <c r="A50" s="7">
        <v>47</v>
      </c>
      <c r="B50" s="8">
        <v>24020144</v>
      </c>
      <c r="C50" s="9" t="s">
        <v>157</v>
      </c>
      <c r="D50" s="12">
        <v>50</v>
      </c>
      <c r="E50" s="12">
        <v>14</v>
      </c>
      <c r="F50" s="12">
        <v>0</v>
      </c>
      <c r="G50" s="9">
        <v>64</v>
      </c>
      <c r="H50" s="9">
        <f t="shared" si="0"/>
        <v>6.4</v>
      </c>
      <c r="I50" s="9">
        <f t="shared" si="1"/>
        <v>43</v>
      </c>
      <c r="J50" s="21" t="s">
        <v>506</v>
      </c>
      <c r="K50" s="9"/>
      <c r="L50" s="9">
        <v>2402</v>
      </c>
    </row>
    <row r="51" ht="40.5" spans="1:12">
      <c r="A51" s="7">
        <v>48</v>
      </c>
      <c r="B51" s="8">
        <v>24020054</v>
      </c>
      <c r="C51" s="9" t="s">
        <v>410</v>
      </c>
      <c r="D51" s="9">
        <v>50</v>
      </c>
      <c r="E51" s="9">
        <v>13</v>
      </c>
      <c r="F51" s="9">
        <v>0</v>
      </c>
      <c r="G51" s="9">
        <v>63</v>
      </c>
      <c r="H51" s="9">
        <f t="shared" si="0"/>
        <v>6.3</v>
      </c>
      <c r="I51" s="9">
        <f t="shared" si="1"/>
        <v>48</v>
      </c>
      <c r="J51" s="20" t="s">
        <v>507</v>
      </c>
      <c r="K51" s="9"/>
      <c r="L51" s="9">
        <v>2402</v>
      </c>
    </row>
    <row r="52" ht="54" spans="1:12">
      <c r="A52" s="7">
        <v>49</v>
      </c>
      <c r="B52" s="8">
        <v>24020142</v>
      </c>
      <c r="C52" s="9" t="s">
        <v>83</v>
      </c>
      <c r="D52" s="12">
        <v>50</v>
      </c>
      <c r="E52" s="12">
        <v>13</v>
      </c>
      <c r="F52" s="12">
        <v>0</v>
      </c>
      <c r="G52" s="9">
        <v>63</v>
      </c>
      <c r="H52" s="9">
        <f t="shared" si="0"/>
        <v>6.3</v>
      </c>
      <c r="I52" s="9">
        <f t="shared" si="1"/>
        <v>48</v>
      </c>
      <c r="J52" s="21" t="s">
        <v>508</v>
      </c>
      <c r="K52" s="9"/>
      <c r="L52" s="9">
        <v>2402</v>
      </c>
    </row>
    <row r="53" ht="40.5" spans="1:12">
      <c r="A53" s="7">
        <v>50</v>
      </c>
      <c r="B53" s="8">
        <v>24020005</v>
      </c>
      <c r="C53" s="9" t="s">
        <v>134</v>
      </c>
      <c r="D53" s="10">
        <v>50</v>
      </c>
      <c r="E53" s="10">
        <v>12</v>
      </c>
      <c r="F53" s="10">
        <v>0</v>
      </c>
      <c r="G53" s="9">
        <v>62</v>
      </c>
      <c r="H53" s="9">
        <f t="shared" si="0"/>
        <v>6.2</v>
      </c>
      <c r="I53" s="9">
        <f t="shared" si="1"/>
        <v>50</v>
      </c>
      <c r="J53" s="19" t="s">
        <v>509</v>
      </c>
      <c r="K53" s="9"/>
      <c r="L53" s="9">
        <v>2402</v>
      </c>
    </row>
    <row r="54" ht="54" spans="1:12">
      <c r="A54" s="7">
        <v>51</v>
      </c>
      <c r="B54" s="8">
        <v>24020031</v>
      </c>
      <c r="C54" s="9" t="s">
        <v>108</v>
      </c>
      <c r="D54" s="10">
        <v>50</v>
      </c>
      <c r="E54" s="10">
        <v>12</v>
      </c>
      <c r="F54" s="10">
        <v>0</v>
      </c>
      <c r="G54" s="9">
        <v>62</v>
      </c>
      <c r="H54" s="9">
        <f t="shared" si="0"/>
        <v>6.2</v>
      </c>
      <c r="I54" s="9">
        <f t="shared" si="1"/>
        <v>50</v>
      </c>
      <c r="J54" s="19" t="s">
        <v>510</v>
      </c>
      <c r="K54" s="9"/>
      <c r="L54" s="9">
        <v>2402</v>
      </c>
    </row>
    <row r="55" ht="54" spans="1:12">
      <c r="A55" s="7">
        <v>52</v>
      </c>
      <c r="B55" s="8">
        <v>24020003</v>
      </c>
      <c r="C55" s="9" t="s">
        <v>78</v>
      </c>
      <c r="D55" s="10">
        <v>50</v>
      </c>
      <c r="E55" s="10">
        <v>12</v>
      </c>
      <c r="F55" s="10">
        <v>0</v>
      </c>
      <c r="G55" s="9">
        <v>62</v>
      </c>
      <c r="H55" s="9">
        <f t="shared" si="0"/>
        <v>6.2</v>
      </c>
      <c r="I55" s="9">
        <f t="shared" si="1"/>
        <v>50</v>
      </c>
      <c r="J55" s="19" t="s">
        <v>511</v>
      </c>
      <c r="K55" s="9"/>
      <c r="L55" s="9">
        <v>2402</v>
      </c>
    </row>
    <row r="56" ht="27" spans="1:12">
      <c r="A56" s="7">
        <v>53</v>
      </c>
      <c r="B56" s="8">
        <v>24020055</v>
      </c>
      <c r="C56" s="9" t="s">
        <v>438</v>
      </c>
      <c r="D56" s="9">
        <v>50</v>
      </c>
      <c r="E56" s="9">
        <v>12</v>
      </c>
      <c r="F56" s="9">
        <v>0</v>
      </c>
      <c r="G56" s="9">
        <v>62</v>
      </c>
      <c r="H56" s="9">
        <f t="shared" si="0"/>
        <v>6.2</v>
      </c>
      <c r="I56" s="9">
        <f t="shared" si="1"/>
        <v>50</v>
      </c>
      <c r="J56" s="20" t="s">
        <v>512</v>
      </c>
      <c r="K56" s="9"/>
      <c r="L56" s="9">
        <v>2402</v>
      </c>
    </row>
    <row r="57" ht="27" spans="1:12">
      <c r="A57" s="7">
        <v>54</v>
      </c>
      <c r="B57" s="8">
        <v>24020064</v>
      </c>
      <c r="C57" s="9" t="s">
        <v>400</v>
      </c>
      <c r="D57" s="9">
        <v>50</v>
      </c>
      <c r="E57" s="9">
        <v>12</v>
      </c>
      <c r="F57" s="9">
        <v>0</v>
      </c>
      <c r="G57" s="9">
        <v>62</v>
      </c>
      <c r="H57" s="9">
        <f t="shared" si="0"/>
        <v>6.2</v>
      </c>
      <c r="I57" s="9">
        <f t="shared" si="1"/>
        <v>50</v>
      </c>
      <c r="J57" s="20" t="s">
        <v>513</v>
      </c>
      <c r="K57" s="9"/>
      <c r="L57" s="9">
        <v>2402</v>
      </c>
    </row>
    <row r="58" ht="40.5" spans="1:12">
      <c r="A58" s="7">
        <v>55</v>
      </c>
      <c r="B58" s="8">
        <v>24020068</v>
      </c>
      <c r="C58" s="9" t="s">
        <v>130</v>
      </c>
      <c r="D58" s="13">
        <v>50</v>
      </c>
      <c r="E58" s="13">
        <v>12</v>
      </c>
      <c r="F58" s="13">
        <v>0</v>
      </c>
      <c r="G58" s="9">
        <v>62</v>
      </c>
      <c r="H58" s="9">
        <f t="shared" si="0"/>
        <v>6.2</v>
      </c>
      <c r="I58" s="9">
        <f t="shared" si="1"/>
        <v>50</v>
      </c>
      <c r="J58" s="22" t="s">
        <v>514</v>
      </c>
      <c r="K58" s="9"/>
      <c r="L58" s="9">
        <v>2402</v>
      </c>
    </row>
    <row r="59" spans="1:12">
      <c r="A59" s="7">
        <v>56</v>
      </c>
      <c r="B59" s="8">
        <v>24020134</v>
      </c>
      <c r="C59" s="9" t="s">
        <v>151</v>
      </c>
      <c r="D59" s="12">
        <v>50</v>
      </c>
      <c r="E59" s="12">
        <v>12</v>
      </c>
      <c r="F59" s="12">
        <v>0</v>
      </c>
      <c r="G59" s="9">
        <v>62</v>
      </c>
      <c r="H59" s="9">
        <f t="shared" si="0"/>
        <v>6.2</v>
      </c>
      <c r="I59" s="9">
        <f t="shared" si="1"/>
        <v>50</v>
      </c>
      <c r="J59" s="23" t="s">
        <v>515</v>
      </c>
      <c r="K59" s="9"/>
      <c r="L59" s="9">
        <v>2402</v>
      </c>
    </row>
    <row r="60" ht="40.5" spans="1:12">
      <c r="A60" s="7">
        <v>57</v>
      </c>
      <c r="B60" s="8">
        <v>24020140</v>
      </c>
      <c r="C60" s="9" t="s">
        <v>61</v>
      </c>
      <c r="D60" s="12">
        <v>50</v>
      </c>
      <c r="E60" s="12">
        <v>12</v>
      </c>
      <c r="F60" s="12">
        <v>0</v>
      </c>
      <c r="G60" s="9">
        <v>62</v>
      </c>
      <c r="H60" s="9">
        <f t="shared" si="0"/>
        <v>6.2</v>
      </c>
      <c r="I60" s="9">
        <f t="shared" si="1"/>
        <v>50</v>
      </c>
      <c r="J60" s="21" t="s">
        <v>516</v>
      </c>
      <c r="K60" s="9"/>
      <c r="L60" s="9">
        <v>2402</v>
      </c>
    </row>
    <row r="61" ht="27" spans="1:12">
      <c r="A61" s="7">
        <v>58</v>
      </c>
      <c r="B61" s="8">
        <v>24020115</v>
      </c>
      <c r="C61" s="14" t="s">
        <v>517</v>
      </c>
      <c r="D61" s="13">
        <v>50</v>
      </c>
      <c r="E61" s="13">
        <v>12</v>
      </c>
      <c r="F61" s="13">
        <v>0</v>
      </c>
      <c r="G61" s="13">
        <v>62</v>
      </c>
      <c r="H61" s="9">
        <f t="shared" si="0"/>
        <v>6.2</v>
      </c>
      <c r="I61" s="9">
        <f t="shared" si="1"/>
        <v>50</v>
      </c>
      <c r="J61" s="22" t="s">
        <v>518</v>
      </c>
      <c r="K61" s="9"/>
      <c r="L61" s="9">
        <v>2402</v>
      </c>
    </row>
    <row r="62" ht="40.5" spans="1:12">
      <c r="A62" s="7">
        <v>59</v>
      </c>
      <c r="B62" s="8">
        <v>24020032</v>
      </c>
      <c r="C62" s="9" t="s">
        <v>31</v>
      </c>
      <c r="D62" s="10">
        <v>50</v>
      </c>
      <c r="E62" s="10">
        <v>11</v>
      </c>
      <c r="F62" s="10">
        <v>0</v>
      </c>
      <c r="G62" s="9">
        <v>61</v>
      </c>
      <c r="H62" s="9">
        <f t="shared" si="0"/>
        <v>6.1</v>
      </c>
      <c r="I62" s="9">
        <f t="shared" si="1"/>
        <v>59</v>
      </c>
      <c r="J62" s="19" t="s">
        <v>519</v>
      </c>
      <c r="K62" s="9"/>
      <c r="L62" s="9">
        <v>2402</v>
      </c>
    </row>
    <row r="63" ht="81" spans="1:12">
      <c r="A63" s="7">
        <v>60</v>
      </c>
      <c r="B63" s="8">
        <v>24020149</v>
      </c>
      <c r="C63" s="9" t="s">
        <v>102</v>
      </c>
      <c r="D63" s="12">
        <v>50</v>
      </c>
      <c r="E63" s="12">
        <v>11</v>
      </c>
      <c r="F63" s="12">
        <v>0</v>
      </c>
      <c r="G63" s="9">
        <v>61</v>
      </c>
      <c r="H63" s="9">
        <f t="shared" si="0"/>
        <v>6.1</v>
      </c>
      <c r="I63" s="9">
        <f t="shared" si="1"/>
        <v>59</v>
      </c>
      <c r="J63" s="19" t="s">
        <v>520</v>
      </c>
      <c r="K63" s="9"/>
      <c r="L63" s="9">
        <v>2402</v>
      </c>
    </row>
    <row r="64" ht="40.5" spans="1:12">
      <c r="A64" s="7">
        <v>61</v>
      </c>
      <c r="B64" s="8">
        <v>24020114</v>
      </c>
      <c r="C64" s="14" t="s">
        <v>521</v>
      </c>
      <c r="D64" s="13">
        <v>50</v>
      </c>
      <c r="E64" s="13">
        <v>11</v>
      </c>
      <c r="F64" s="13">
        <v>0</v>
      </c>
      <c r="G64" s="13">
        <v>61</v>
      </c>
      <c r="H64" s="9">
        <f t="shared" si="0"/>
        <v>6.1</v>
      </c>
      <c r="I64" s="9">
        <f t="shared" si="1"/>
        <v>59</v>
      </c>
      <c r="J64" s="22" t="s">
        <v>522</v>
      </c>
      <c r="K64" s="9"/>
      <c r="L64" s="9">
        <v>2402</v>
      </c>
    </row>
    <row r="65" ht="40.5" spans="1:12">
      <c r="A65" s="7">
        <v>62</v>
      </c>
      <c r="B65" s="8">
        <v>24020148</v>
      </c>
      <c r="C65" s="9" t="s">
        <v>50</v>
      </c>
      <c r="D65" s="12">
        <v>50</v>
      </c>
      <c r="E65" s="12">
        <v>10</v>
      </c>
      <c r="F65" s="12">
        <v>0</v>
      </c>
      <c r="G65" s="9">
        <v>60</v>
      </c>
      <c r="H65" s="9">
        <f t="shared" si="0"/>
        <v>6</v>
      </c>
      <c r="I65" s="9">
        <f t="shared" si="1"/>
        <v>62</v>
      </c>
      <c r="J65" s="21" t="s">
        <v>523</v>
      </c>
      <c r="K65" s="9"/>
      <c r="L65" s="9">
        <v>2402</v>
      </c>
    </row>
    <row r="66" ht="40.5" spans="1:12">
      <c r="A66" s="7">
        <v>63</v>
      </c>
      <c r="B66" s="8">
        <v>24020151</v>
      </c>
      <c r="C66" s="9" t="s">
        <v>142</v>
      </c>
      <c r="D66" s="12">
        <v>50</v>
      </c>
      <c r="E66" s="12">
        <v>10</v>
      </c>
      <c r="F66" s="12">
        <v>0</v>
      </c>
      <c r="G66" s="9">
        <v>60</v>
      </c>
      <c r="H66" s="9">
        <f t="shared" si="0"/>
        <v>6</v>
      </c>
      <c r="I66" s="9">
        <f t="shared" si="1"/>
        <v>62</v>
      </c>
      <c r="J66" s="21" t="s">
        <v>524</v>
      </c>
      <c r="K66" s="9"/>
      <c r="L66" s="9">
        <v>2402</v>
      </c>
    </row>
    <row r="67" ht="27" spans="1:12">
      <c r="A67" s="7">
        <v>64</v>
      </c>
      <c r="B67" s="8">
        <v>24020103</v>
      </c>
      <c r="C67" s="14" t="s">
        <v>525</v>
      </c>
      <c r="D67" s="13">
        <v>50</v>
      </c>
      <c r="E67" s="13">
        <v>10</v>
      </c>
      <c r="F67" s="13">
        <v>0</v>
      </c>
      <c r="G67" s="13">
        <v>60</v>
      </c>
      <c r="H67" s="9">
        <f t="shared" si="0"/>
        <v>6</v>
      </c>
      <c r="I67" s="9">
        <f t="shared" si="1"/>
        <v>62</v>
      </c>
      <c r="J67" s="22" t="s">
        <v>526</v>
      </c>
      <c r="K67" s="9"/>
      <c r="L67" s="9">
        <v>2402</v>
      </c>
    </row>
    <row r="68" ht="40.5" spans="1:12">
      <c r="A68" s="7">
        <v>65</v>
      </c>
      <c r="B68" s="8">
        <v>24020108</v>
      </c>
      <c r="C68" s="14" t="s">
        <v>527</v>
      </c>
      <c r="D68" s="13">
        <v>50</v>
      </c>
      <c r="E68" s="13">
        <v>10</v>
      </c>
      <c r="F68" s="13">
        <v>0</v>
      </c>
      <c r="G68" s="13">
        <v>60</v>
      </c>
      <c r="H68" s="9">
        <f t="shared" ref="H68:H131" si="2">G68*0.1</f>
        <v>6</v>
      </c>
      <c r="I68" s="9">
        <f t="shared" ref="I68:I131" si="3">RANK(G68,$G$4:$G$166,0)</f>
        <v>62</v>
      </c>
      <c r="J68" s="22" t="s">
        <v>528</v>
      </c>
      <c r="K68" s="9"/>
      <c r="L68" s="9">
        <v>2402</v>
      </c>
    </row>
    <row r="69" ht="27" spans="1:12">
      <c r="A69" s="7">
        <v>66</v>
      </c>
      <c r="B69" s="8">
        <v>24020034</v>
      </c>
      <c r="C69" s="9" t="s">
        <v>422</v>
      </c>
      <c r="D69" s="9">
        <v>50</v>
      </c>
      <c r="E69" s="9">
        <v>9</v>
      </c>
      <c r="F69" s="9">
        <v>0</v>
      </c>
      <c r="G69" s="9">
        <v>59</v>
      </c>
      <c r="H69" s="9">
        <f t="shared" si="2"/>
        <v>5.9</v>
      </c>
      <c r="I69" s="9">
        <f t="shared" si="3"/>
        <v>66</v>
      </c>
      <c r="J69" s="20" t="s">
        <v>529</v>
      </c>
      <c r="K69" s="12"/>
      <c r="L69" s="9">
        <v>2403</v>
      </c>
    </row>
    <row r="70" ht="27" spans="1:12">
      <c r="A70" s="7">
        <v>67</v>
      </c>
      <c r="B70" s="8">
        <v>24020093</v>
      </c>
      <c r="C70" s="9" t="s">
        <v>43</v>
      </c>
      <c r="D70" s="13">
        <v>50</v>
      </c>
      <c r="E70" s="13">
        <v>9</v>
      </c>
      <c r="F70" s="13">
        <v>0</v>
      </c>
      <c r="G70" s="9">
        <v>59</v>
      </c>
      <c r="H70" s="9">
        <f t="shared" si="2"/>
        <v>5.9</v>
      </c>
      <c r="I70" s="9">
        <f t="shared" si="3"/>
        <v>66</v>
      </c>
      <c r="J70" s="21" t="s">
        <v>530</v>
      </c>
      <c r="K70" s="12"/>
      <c r="L70" s="9">
        <v>2403</v>
      </c>
    </row>
    <row r="71" ht="27" spans="1:12">
      <c r="A71" s="7">
        <v>68</v>
      </c>
      <c r="B71" s="8">
        <v>24020095</v>
      </c>
      <c r="C71" s="9" t="s">
        <v>125</v>
      </c>
      <c r="D71" s="13">
        <v>50</v>
      </c>
      <c r="E71" s="13">
        <v>9</v>
      </c>
      <c r="F71" s="13">
        <v>0</v>
      </c>
      <c r="G71" s="9">
        <v>59</v>
      </c>
      <c r="H71" s="9">
        <f t="shared" si="2"/>
        <v>5.9</v>
      </c>
      <c r="I71" s="9">
        <f t="shared" si="3"/>
        <v>66</v>
      </c>
      <c r="J71" s="22" t="s">
        <v>531</v>
      </c>
      <c r="K71" s="12"/>
      <c r="L71" s="9">
        <v>2403</v>
      </c>
    </row>
    <row r="72" ht="40.5" spans="1:12">
      <c r="A72" s="7">
        <v>69</v>
      </c>
      <c r="B72" s="8">
        <v>24020129</v>
      </c>
      <c r="C72" s="9" t="s">
        <v>109</v>
      </c>
      <c r="D72" s="12">
        <v>50</v>
      </c>
      <c r="E72" s="12">
        <v>9</v>
      </c>
      <c r="F72" s="12">
        <v>0</v>
      </c>
      <c r="G72" s="9">
        <v>59</v>
      </c>
      <c r="H72" s="9">
        <f t="shared" si="2"/>
        <v>5.9</v>
      </c>
      <c r="I72" s="9">
        <f t="shared" si="3"/>
        <v>66</v>
      </c>
      <c r="J72" s="21" t="s">
        <v>532</v>
      </c>
      <c r="K72" s="12"/>
      <c r="L72" s="9">
        <v>2403</v>
      </c>
    </row>
    <row r="73" ht="27" spans="1:12">
      <c r="A73" s="7">
        <v>70</v>
      </c>
      <c r="B73" s="8">
        <v>24020150</v>
      </c>
      <c r="C73" s="9" t="s">
        <v>113</v>
      </c>
      <c r="D73" s="12">
        <v>50</v>
      </c>
      <c r="E73" s="12">
        <v>9</v>
      </c>
      <c r="F73" s="12">
        <v>0</v>
      </c>
      <c r="G73" s="9">
        <v>59</v>
      </c>
      <c r="H73" s="9">
        <f t="shared" si="2"/>
        <v>5.9</v>
      </c>
      <c r="I73" s="9">
        <f t="shared" si="3"/>
        <v>66</v>
      </c>
      <c r="J73" s="21" t="s">
        <v>533</v>
      </c>
      <c r="K73" s="12"/>
      <c r="L73" s="9">
        <v>2403</v>
      </c>
    </row>
    <row r="74" ht="27" spans="1:12">
      <c r="A74" s="7">
        <v>71</v>
      </c>
      <c r="B74" s="8">
        <v>24020023</v>
      </c>
      <c r="C74" s="9" t="s">
        <v>105</v>
      </c>
      <c r="D74" s="10">
        <v>50</v>
      </c>
      <c r="E74" s="10">
        <v>8</v>
      </c>
      <c r="F74" s="10">
        <v>0</v>
      </c>
      <c r="G74" s="9">
        <v>58</v>
      </c>
      <c r="H74" s="9">
        <f t="shared" si="2"/>
        <v>5.8</v>
      </c>
      <c r="I74" s="9">
        <f t="shared" si="3"/>
        <v>71</v>
      </c>
      <c r="J74" s="19" t="s">
        <v>534</v>
      </c>
      <c r="K74" s="12"/>
      <c r="L74" s="9">
        <v>2403</v>
      </c>
    </row>
    <row r="75" ht="27" spans="1:12">
      <c r="A75" s="7">
        <v>72</v>
      </c>
      <c r="B75" s="8">
        <v>24020004</v>
      </c>
      <c r="C75" s="9" t="s">
        <v>136</v>
      </c>
      <c r="D75" s="10">
        <v>50</v>
      </c>
      <c r="E75" s="10">
        <v>8</v>
      </c>
      <c r="F75" s="10">
        <v>0</v>
      </c>
      <c r="G75" s="9">
        <v>58</v>
      </c>
      <c r="H75" s="9">
        <f t="shared" si="2"/>
        <v>5.8</v>
      </c>
      <c r="I75" s="9">
        <f t="shared" si="3"/>
        <v>71</v>
      </c>
      <c r="J75" s="19" t="s">
        <v>535</v>
      </c>
      <c r="K75" s="12"/>
      <c r="L75" s="9">
        <v>2403</v>
      </c>
    </row>
    <row r="76" ht="27" spans="1:12">
      <c r="A76" s="7">
        <v>73</v>
      </c>
      <c r="B76" s="8">
        <v>24020013</v>
      </c>
      <c r="C76" s="9" t="s">
        <v>139</v>
      </c>
      <c r="D76" s="10">
        <v>50</v>
      </c>
      <c r="E76" s="10">
        <v>8</v>
      </c>
      <c r="F76" s="10">
        <v>0</v>
      </c>
      <c r="G76" s="9">
        <v>58</v>
      </c>
      <c r="H76" s="9">
        <f t="shared" si="2"/>
        <v>5.8</v>
      </c>
      <c r="I76" s="9">
        <f t="shared" si="3"/>
        <v>71</v>
      </c>
      <c r="J76" s="19" t="s">
        <v>534</v>
      </c>
      <c r="K76" s="12"/>
      <c r="L76" s="9">
        <v>2403</v>
      </c>
    </row>
    <row r="77" ht="27" spans="1:12">
      <c r="A77" s="7">
        <v>74</v>
      </c>
      <c r="B77" s="27">
        <v>23183002</v>
      </c>
      <c r="C77" s="9" t="s">
        <v>361</v>
      </c>
      <c r="D77" s="9">
        <v>50</v>
      </c>
      <c r="E77" s="9">
        <v>8</v>
      </c>
      <c r="F77" s="9">
        <v>0</v>
      </c>
      <c r="G77" s="9">
        <v>58</v>
      </c>
      <c r="H77" s="9">
        <f t="shared" si="2"/>
        <v>5.8</v>
      </c>
      <c r="I77" s="9">
        <f t="shared" si="3"/>
        <v>71</v>
      </c>
      <c r="J77" s="19" t="s">
        <v>536</v>
      </c>
      <c r="K77" s="12"/>
      <c r="L77" s="9">
        <v>2403</v>
      </c>
    </row>
    <row r="78" ht="27" spans="1:12">
      <c r="A78" s="7">
        <v>75</v>
      </c>
      <c r="B78" s="8">
        <v>24020035</v>
      </c>
      <c r="C78" s="9" t="s">
        <v>441</v>
      </c>
      <c r="D78" s="9">
        <v>50</v>
      </c>
      <c r="E78" s="9">
        <v>8</v>
      </c>
      <c r="F78" s="9">
        <v>0</v>
      </c>
      <c r="G78" s="9">
        <v>58</v>
      </c>
      <c r="H78" s="9">
        <f t="shared" si="2"/>
        <v>5.8</v>
      </c>
      <c r="I78" s="9">
        <f t="shared" si="3"/>
        <v>71</v>
      </c>
      <c r="J78" s="19" t="s">
        <v>537</v>
      </c>
      <c r="K78" s="12"/>
      <c r="L78" s="9">
        <v>2403</v>
      </c>
    </row>
    <row r="79" spans="1:12">
      <c r="A79" s="7">
        <v>76</v>
      </c>
      <c r="B79" s="8">
        <v>24020084</v>
      </c>
      <c r="C79" s="9" t="s">
        <v>106</v>
      </c>
      <c r="D79" s="13">
        <v>50</v>
      </c>
      <c r="E79" s="13">
        <v>8</v>
      </c>
      <c r="F79" s="13">
        <v>0</v>
      </c>
      <c r="G79" s="9">
        <v>58</v>
      </c>
      <c r="H79" s="9">
        <f t="shared" si="2"/>
        <v>5.8</v>
      </c>
      <c r="I79" s="9">
        <f t="shared" si="3"/>
        <v>71</v>
      </c>
      <c r="J79" s="29" t="s">
        <v>538</v>
      </c>
      <c r="K79" s="12"/>
      <c r="L79" s="9">
        <v>2403</v>
      </c>
    </row>
    <row r="80" spans="1:12">
      <c r="A80" s="7">
        <v>77</v>
      </c>
      <c r="B80" s="8">
        <v>24020073</v>
      </c>
      <c r="C80" s="9" t="s">
        <v>158</v>
      </c>
      <c r="D80" s="13">
        <v>50</v>
      </c>
      <c r="E80" s="13">
        <v>8</v>
      </c>
      <c r="F80" s="13">
        <v>0</v>
      </c>
      <c r="G80" s="9">
        <v>58</v>
      </c>
      <c r="H80" s="9">
        <f t="shared" si="2"/>
        <v>5.8</v>
      </c>
      <c r="I80" s="9">
        <f t="shared" si="3"/>
        <v>71</v>
      </c>
      <c r="J80" s="29" t="s">
        <v>539</v>
      </c>
      <c r="K80" s="12"/>
      <c r="L80" s="9">
        <v>2403</v>
      </c>
    </row>
    <row r="81" ht="27" spans="1:12">
      <c r="A81" s="7">
        <v>78</v>
      </c>
      <c r="B81" s="8">
        <v>24020075</v>
      </c>
      <c r="C81" s="9" t="s">
        <v>41</v>
      </c>
      <c r="D81" s="12">
        <v>50</v>
      </c>
      <c r="E81" s="12">
        <v>8</v>
      </c>
      <c r="F81" s="12">
        <v>0</v>
      </c>
      <c r="G81" s="9">
        <v>58</v>
      </c>
      <c r="H81" s="9">
        <f t="shared" si="2"/>
        <v>5.8</v>
      </c>
      <c r="I81" s="9">
        <f t="shared" si="3"/>
        <v>71</v>
      </c>
      <c r="J81" s="21" t="s">
        <v>540</v>
      </c>
      <c r="K81" s="12"/>
      <c r="L81" s="9">
        <v>2403</v>
      </c>
    </row>
    <row r="82" ht="27" spans="1:12">
      <c r="A82" s="7">
        <v>79</v>
      </c>
      <c r="B82" s="8">
        <v>24020074</v>
      </c>
      <c r="C82" s="9" t="s">
        <v>124</v>
      </c>
      <c r="D82" s="13">
        <v>50</v>
      </c>
      <c r="E82" s="12">
        <v>8</v>
      </c>
      <c r="F82" s="13">
        <v>0</v>
      </c>
      <c r="G82" s="9">
        <v>58</v>
      </c>
      <c r="H82" s="9">
        <f t="shared" si="2"/>
        <v>5.8</v>
      </c>
      <c r="I82" s="9">
        <f t="shared" si="3"/>
        <v>71</v>
      </c>
      <c r="J82" s="21" t="s">
        <v>541</v>
      </c>
      <c r="K82" s="12"/>
      <c r="L82" s="9">
        <v>2403</v>
      </c>
    </row>
    <row r="83" ht="27.75" spans="1:12">
      <c r="A83" s="7">
        <v>80</v>
      </c>
      <c r="B83" s="8">
        <v>24020080</v>
      </c>
      <c r="C83" s="9" t="s">
        <v>91</v>
      </c>
      <c r="D83" s="13">
        <v>50</v>
      </c>
      <c r="E83" s="13">
        <v>8</v>
      </c>
      <c r="F83" s="13">
        <v>0</v>
      </c>
      <c r="G83" s="9">
        <v>58</v>
      </c>
      <c r="H83" s="9">
        <f t="shared" si="2"/>
        <v>5.8</v>
      </c>
      <c r="I83" s="9">
        <f t="shared" si="3"/>
        <v>71</v>
      </c>
      <c r="J83" s="22" t="s">
        <v>542</v>
      </c>
      <c r="K83" s="12"/>
      <c r="L83" s="9">
        <v>2403</v>
      </c>
    </row>
    <row r="84" spans="1:12">
      <c r="A84" s="7">
        <v>81</v>
      </c>
      <c r="B84" s="8">
        <v>24020072</v>
      </c>
      <c r="C84" s="9" t="s">
        <v>128</v>
      </c>
      <c r="D84" s="13">
        <v>50</v>
      </c>
      <c r="E84" s="13">
        <v>8</v>
      </c>
      <c r="F84" s="13">
        <v>0</v>
      </c>
      <c r="G84" s="9">
        <v>58</v>
      </c>
      <c r="H84" s="9">
        <f t="shared" si="2"/>
        <v>5.8</v>
      </c>
      <c r="I84" s="9">
        <f t="shared" si="3"/>
        <v>71</v>
      </c>
      <c r="J84" s="29" t="s">
        <v>539</v>
      </c>
      <c r="K84" s="12"/>
      <c r="L84" s="9">
        <v>2403</v>
      </c>
    </row>
    <row r="85" ht="14.25" spans="1:12">
      <c r="A85" s="7">
        <v>82</v>
      </c>
      <c r="B85" s="8">
        <v>24020100</v>
      </c>
      <c r="C85" s="14" t="s">
        <v>543</v>
      </c>
      <c r="D85" s="13">
        <v>50</v>
      </c>
      <c r="E85" s="13">
        <v>8</v>
      </c>
      <c r="F85" s="13">
        <v>0</v>
      </c>
      <c r="G85" s="13">
        <v>58</v>
      </c>
      <c r="H85" s="9">
        <f t="shared" si="2"/>
        <v>5.8</v>
      </c>
      <c r="I85" s="9">
        <f t="shared" si="3"/>
        <v>71</v>
      </c>
      <c r="J85" s="22" t="s">
        <v>544</v>
      </c>
      <c r="K85" s="12"/>
      <c r="L85" s="9">
        <v>2403</v>
      </c>
    </row>
    <row r="86" ht="27" spans="1:12">
      <c r="A86" s="7">
        <v>83</v>
      </c>
      <c r="B86" s="8">
        <v>24020106</v>
      </c>
      <c r="C86" s="14" t="s">
        <v>545</v>
      </c>
      <c r="D86" s="13">
        <v>50</v>
      </c>
      <c r="E86" s="13">
        <v>8</v>
      </c>
      <c r="F86" s="13">
        <v>0</v>
      </c>
      <c r="G86" s="13">
        <v>58</v>
      </c>
      <c r="H86" s="9">
        <f t="shared" si="2"/>
        <v>5.8</v>
      </c>
      <c r="I86" s="9">
        <f t="shared" si="3"/>
        <v>71</v>
      </c>
      <c r="J86" s="22" t="s">
        <v>546</v>
      </c>
      <c r="K86" s="12"/>
      <c r="L86" s="9">
        <v>2403</v>
      </c>
    </row>
    <row r="87" ht="27" spans="1:12">
      <c r="A87" s="7">
        <v>84</v>
      </c>
      <c r="B87" s="8">
        <v>24020126</v>
      </c>
      <c r="C87" s="14" t="s">
        <v>547</v>
      </c>
      <c r="D87" s="13">
        <v>50</v>
      </c>
      <c r="E87" s="13">
        <v>8</v>
      </c>
      <c r="F87" s="13">
        <v>0</v>
      </c>
      <c r="G87" s="13">
        <v>58</v>
      </c>
      <c r="H87" s="9">
        <f t="shared" si="2"/>
        <v>5.8</v>
      </c>
      <c r="I87" s="9">
        <f t="shared" si="3"/>
        <v>71</v>
      </c>
      <c r="J87" s="26" t="s">
        <v>548</v>
      </c>
      <c r="K87" s="12"/>
      <c r="L87" s="9">
        <v>2403</v>
      </c>
    </row>
    <row r="88" ht="27" spans="1:12">
      <c r="A88" s="7">
        <v>85</v>
      </c>
      <c r="B88" s="8">
        <v>24020078</v>
      </c>
      <c r="C88" s="9" t="s">
        <v>174</v>
      </c>
      <c r="D88" s="12">
        <v>50</v>
      </c>
      <c r="E88" s="13">
        <v>7</v>
      </c>
      <c r="F88" s="13">
        <v>0</v>
      </c>
      <c r="G88" s="9">
        <v>57</v>
      </c>
      <c r="H88" s="9">
        <f t="shared" si="2"/>
        <v>5.7</v>
      </c>
      <c r="I88" s="9">
        <f t="shared" si="3"/>
        <v>85</v>
      </c>
      <c r="J88" s="22" t="s">
        <v>549</v>
      </c>
      <c r="K88" s="12"/>
      <c r="L88" s="9">
        <v>2403</v>
      </c>
    </row>
    <row r="89" ht="27" spans="1:12">
      <c r="A89" s="7">
        <v>86</v>
      </c>
      <c r="B89" s="8">
        <v>24020160</v>
      </c>
      <c r="C89" s="9" t="s">
        <v>51</v>
      </c>
      <c r="D89" s="12">
        <v>50</v>
      </c>
      <c r="E89" s="12">
        <v>7</v>
      </c>
      <c r="F89" s="12">
        <v>0</v>
      </c>
      <c r="G89" s="9">
        <v>57</v>
      </c>
      <c r="H89" s="9">
        <f t="shared" si="2"/>
        <v>5.7</v>
      </c>
      <c r="I89" s="9">
        <f t="shared" si="3"/>
        <v>85</v>
      </c>
      <c r="J89" s="21" t="s">
        <v>550</v>
      </c>
      <c r="K89" s="12"/>
      <c r="L89" s="9">
        <v>2403</v>
      </c>
    </row>
    <row r="90" ht="27" spans="1:12">
      <c r="A90" s="7">
        <v>87</v>
      </c>
      <c r="B90" s="8">
        <v>24020105</v>
      </c>
      <c r="C90" s="14" t="s">
        <v>551</v>
      </c>
      <c r="D90" s="13">
        <v>50</v>
      </c>
      <c r="E90" s="13">
        <v>7</v>
      </c>
      <c r="F90" s="13">
        <v>0</v>
      </c>
      <c r="G90" s="13">
        <v>57</v>
      </c>
      <c r="H90" s="9">
        <f t="shared" si="2"/>
        <v>5.7</v>
      </c>
      <c r="I90" s="9">
        <f t="shared" si="3"/>
        <v>85</v>
      </c>
      <c r="J90" s="22" t="s">
        <v>552</v>
      </c>
      <c r="K90" s="12"/>
      <c r="L90" s="9">
        <v>2403</v>
      </c>
    </row>
    <row r="91" ht="27" spans="1:12">
      <c r="A91" s="7">
        <v>88</v>
      </c>
      <c r="B91" s="8">
        <v>24020111</v>
      </c>
      <c r="C91" s="14" t="s">
        <v>553</v>
      </c>
      <c r="D91" s="13">
        <v>50</v>
      </c>
      <c r="E91" s="13">
        <v>7</v>
      </c>
      <c r="F91" s="13">
        <v>0</v>
      </c>
      <c r="G91" s="13">
        <v>57</v>
      </c>
      <c r="H91" s="9">
        <f t="shared" si="2"/>
        <v>5.7</v>
      </c>
      <c r="I91" s="9">
        <f t="shared" si="3"/>
        <v>85</v>
      </c>
      <c r="J91" s="22" t="s">
        <v>554</v>
      </c>
      <c r="K91" s="12"/>
      <c r="L91" s="9">
        <v>2403</v>
      </c>
    </row>
    <row r="92" ht="27" spans="1:12">
      <c r="A92" s="7">
        <v>89</v>
      </c>
      <c r="B92" s="8">
        <v>24020119</v>
      </c>
      <c r="C92" s="14" t="s">
        <v>555</v>
      </c>
      <c r="D92" s="13">
        <v>50</v>
      </c>
      <c r="E92" s="13">
        <v>7</v>
      </c>
      <c r="F92" s="13">
        <v>0</v>
      </c>
      <c r="G92" s="13">
        <v>57</v>
      </c>
      <c r="H92" s="9">
        <f t="shared" si="2"/>
        <v>5.7</v>
      </c>
      <c r="I92" s="9">
        <f t="shared" si="3"/>
        <v>85</v>
      </c>
      <c r="J92" s="22" t="s">
        <v>556</v>
      </c>
      <c r="K92" s="12"/>
      <c r="L92" s="9">
        <v>2403</v>
      </c>
    </row>
    <row r="93" ht="27" spans="1:12">
      <c r="A93" s="7">
        <v>90</v>
      </c>
      <c r="B93" s="8">
        <v>24020002</v>
      </c>
      <c r="C93" s="9" t="s">
        <v>60</v>
      </c>
      <c r="D93" s="10">
        <v>50</v>
      </c>
      <c r="E93" s="10">
        <v>6</v>
      </c>
      <c r="F93" s="10">
        <v>0</v>
      </c>
      <c r="G93" s="9">
        <v>56</v>
      </c>
      <c r="H93" s="9">
        <f t="shared" si="2"/>
        <v>5.6</v>
      </c>
      <c r="I93" s="9">
        <f t="shared" si="3"/>
        <v>90</v>
      </c>
      <c r="J93" s="19" t="s">
        <v>557</v>
      </c>
      <c r="K93" s="12"/>
      <c r="L93" s="9">
        <v>2403</v>
      </c>
    </row>
    <row r="94" ht="27" spans="1:12">
      <c r="A94" s="7">
        <v>91</v>
      </c>
      <c r="B94" s="8">
        <v>24020021</v>
      </c>
      <c r="C94" s="9" t="s">
        <v>180</v>
      </c>
      <c r="D94" s="10">
        <v>50</v>
      </c>
      <c r="E94" s="10">
        <v>6</v>
      </c>
      <c r="F94" s="10">
        <v>0</v>
      </c>
      <c r="G94" s="9">
        <v>56</v>
      </c>
      <c r="H94" s="9">
        <f t="shared" si="2"/>
        <v>5.6</v>
      </c>
      <c r="I94" s="9">
        <f t="shared" si="3"/>
        <v>90</v>
      </c>
      <c r="J94" s="19" t="s">
        <v>558</v>
      </c>
      <c r="K94" s="12"/>
      <c r="L94" s="9">
        <v>2403</v>
      </c>
    </row>
    <row r="95" ht="27" spans="1:12">
      <c r="A95" s="7">
        <v>92</v>
      </c>
      <c r="B95" s="8">
        <v>24020029</v>
      </c>
      <c r="C95" s="9" t="s">
        <v>152</v>
      </c>
      <c r="D95" s="10">
        <v>50</v>
      </c>
      <c r="E95" s="10">
        <v>6</v>
      </c>
      <c r="F95" s="10">
        <v>0</v>
      </c>
      <c r="G95" s="9">
        <v>56</v>
      </c>
      <c r="H95" s="9">
        <f t="shared" si="2"/>
        <v>5.6</v>
      </c>
      <c r="I95" s="9">
        <f t="shared" si="3"/>
        <v>90</v>
      </c>
      <c r="J95" s="19" t="s">
        <v>559</v>
      </c>
      <c r="K95" s="12"/>
      <c r="L95" s="9">
        <v>2403</v>
      </c>
    </row>
    <row r="96" ht="27" spans="1:12">
      <c r="A96" s="7">
        <v>93</v>
      </c>
      <c r="B96" s="8">
        <v>24020052</v>
      </c>
      <c r="C96" s="9" t="s">
        <v>390</v>
      </c>
      <c r="D96" s="9">
        <v>50</v>
      </c>
      <c r="E96" s="9">
        <v>6</v>
      </c>
      <c r="F96" s="9">
        <v>0</v>
      </c>
      <c r="G96" s="9">
        <v>56</v>
      </c>
      <c r="H96" s="9">
        <f t="shared" si="2"/>
        <v>5.6</v>
      </c>
      <c r="I96" s="9">
        <f t="shared" si="3"/>
        <v>90</v>
      </c>
      <c r="J96" s="19" t="s">
        <v>560</v>
      </c>
      <c r="K96" s="12"/>
      <c r="L96" s="9">
        <v>2403</v>
      </c>
    </row>
    <row r="97" ht="27" spans="1:12">
      <c r="A97" s="7">
        <v>94</v>
      </c>
      <c r="B97" s="8">
        <v>24020077</v>
      </c>
      <c r="C97" s="9" t="s">
        <v>114</v>
      </c>
      <c r="D97" s="28">
        <v>50</v>
      </c>
      <c r="E97" s="13">
        <v>6</v>
      </c>
      <c r="F97" s="13">
        <v>0</v>
      </c>
      <c r="G97" s="9">
        <v>56</v>
      </c>
      <c r="H97" s="9">
        <f t="shared" si="2"/>
        <v>5.6</v>
      </c>
      <c r="I97" s="9">
        <f t="shared" si="3"/>
        <v>90</v>
      </c>
      <c r="J97" s="21" t="s">
        <v>561</v>
      </c>
      <c r="K97" s="12"/>
      <c r="L97" s="9">
        <v>2403</v>
      </c>
    </row>
    <row r="98" spans="1:12">
      <c r="A98" s="7">
        <v>95</v>
      </c>
      <c r="B98" s="8">
        <v>24020091</v>
      </c>
      <c r="C98" s="9" t="s">
        <v>162</v>
      </c>
      <c r="D98" s="13">
        <v>50</v>
      </c>
      <c r="E98" s="13">
        <v>6</v>
      </c>
      <c r="F98" s="13">
        <v>0</v>
      </c>
      <c r="G98" s="9">
        <v>56</v>
      </c>
      <c r="H98" s="9">
        <f t="shared" si="2"/>
        <v>5.6</v>
      </c>
      <c r="I98" s="9">
        <f t="shared" si="3"/>
        <v>90</v>
      </c>
      <c r="J98" s="29" t="s">
        <v>562</v>
      </c>
      <c r="K98" s="12"/>
      <c r="L98" s="9">
        <v>2403</v>
      </c>
    </row>
    <row r="99" ht="27" spans="1:12">
      <c r="A99" s="7">
        <v>96</v>
      </c>
      <c r="B99" s="8">
        <v>24020136</v>
      </c>
      <c r="C99" s="9" t="s">
        <v>160</v>
      </c>
      <c r="D99" s="12">
        <v>50</v>
      </c>
      <c r="E99" s="12">
        <v>6</v>
      </c>
      <c r="F99" s="12">
        <v>0</v>
      </c>
      <c r="G99" s="9">
        <v>56</v>
      </c>
      <c r="H99" s="9">
        <f t="shared" si="2"/>
        <v>5.6</v>
      </c>
      <c r="I99" s="9">
        <f t="shared" si="3"/>
        <v>90</v>
      </c>
      <c r="J99" s="21" t="s">
        <v>563</v>
      </c>
      <c r="K99" s="12"/>
      <c r="L99" s="9">
        <v>2403</v>
      </c>
    </row>
    <row r="100" spans="1:12">
      <c r="A100" s="7">
        <v>97</v>
      </c>
      <c r="B100" s="8">
        <v>24020007</v>
      </c>
      <c r="C100" s="9" t="s">
        <v>175</v>
      </c>
      <c r="D100" s="10">
        <v>50</v>
      </c>
      <c r="E100" s="10">
        <v>5</v>
      </c>
      <c r="F100" s="10">
        <v>0</v>
      </c>
      <c r="G100" s="9">
        <v>55</v>
      </c>
      <c r="H100" s="9">
        <f t="shared" si="2"/>
        <v>5.5</v>
      </c>
      <c r="I100" s="9">
        <f t="shared" si="3"/>
        <v>97</v>
      </c>
      <c r="J100" s="23" t="s">
        <v>564</v>
      </c>
      <c r="K100" s="12"/>
      <c r="L100" s="9">
        <v>2403</v>
      </c>
    </row>
    <row r="101" ht="14.25" spans="1:12">
      <c r="A101" s="7">
        <v>98</v>
      </c>
      <c r="B101" s="8">
        <v>24020037</v>
      </c>
      <c r="C101" s="9" t="s">
        <v>407</v>
      </c>
      <c r="D101" s="9">
        <v>50</v>
      </c>
      <c r="E101" s="9">
        <v>5</v>
      </c>
      <c r="F101" s="9">
        <v>0</v>
      </c>
      <c r="G101" s="9">
        <v>55</v>
      </c>
      <c r="H101" s="9">
        <f t="shared" si="2"/>
        <v>5.5</v>
      </c>
      <c r="I101" s="9">
        <f t="shared" si="3"/>
        <v>97</v>
      </c>
      <c r="J101" s="30" t="s">
        <v>565</v>
      </c>
      <c r="K101" s="12"/>
      <c r="L101" s="9">
        <v>2403</v>
      </c>
    </row>
    <row r="102" ht="14.25" spans="1:12">
      <c r="A102" s="7">
        <v>99</v>
      </c>
      <c r="B102" s="8">
        <v>24020056</v>
      </c>
      <c r="C102" s="9" t="s">
        <v>395</v>
      </c>
      <c r="D102" s="9">
        <v>50</v>
      </c>
      <c r="E102" s="9">
        <v>5</v>
      </c>
      <c r="F102" s="9">
        <v>0</v>
      </c>
      <c r="G102" s="9">
        <v>55</v>
      </c>
      <c r="H102" s="9">
        <f t="shared" si="2"/>
        <v>5.5</v>
      </c>
      <c r="I102" s="9">
        <f t="shared" si="3"/>
        <v>97</v>
      </c>
      <c r="J102" s="23" t="s">
        <v>565</v>
      </c>
      <c r="K102" s="12"/>
      <c r="L102" s="9">
        <v>2405</v>
      </c>
    </row>
    <row r="103" ht="14.25" spans="1:12">
      <c r="A103" s="7">
        <v>100</v>
      </c>
      <c r="B103" s="8">
        <v>24020059</v>
      </c>
      <c r="C103" s="9" t="s">
        <v>440</v>
      </c>
      <c r="D103" s="9">
        <v>50</v>
      </c>
      <c r="E103" s="9">
        <v>5</v>
      </c>
      <c r="F103" s="9">
        <v>0</v>
      </c>
      <c r="G103" s="9">
        <v>55</v>
      </c>
      <c r="H103" s="9">
        <f t="shared" si="2"/>
        <v>5.5</v>
      </c>
      <c r="I103" s="9">
        <f t="shared" si="3"/>
        <v>97</v>
      </c>
      <c r="J103" s="19" t="s">
        <v>566</v>
      </c>
      <c r="K103" s="12"/>
      <c r="L103" s="9">
        <v>2405</v>
      </c>
    </row>
    <row r="104" ht="14.25" spans="1:12">
      <c r="A104" s="7">
        <v>101</v>
      </c>
      <c r="B104" s="8">
        <v>24020062</v>
      </c>
      <c r="C104" s="9" t="s">
        <v>404</v>
      </c>
      <c r="D104" s="9">
        <v>50</v>
      </c>
      <c r="E104" s="9">
        <v>5</v>
      </c>
      <c r="F104" s="9">
        <v>0</v>
      </c>
      <c r="G104" s="9">
        <v>55</v>
      </c>
      <c r="H104" s="9">
        <f t="shared" si="2"/>
        <v>5.5</v>
      </c>
      <c r="I104" s="9">
        <f t="shared" si="3"/>
        <v>97</v>
      </c>
      <c r="J104" s="30" t="s">
        <v>567</v>
      </c>
      <c r="K104" s="12"/>
      <c r="L104" s="9">
        <v>2405</v>
      </c>
    </row>
    <row r="105" ht="14.25" spans="1:12">
      <c r="A105" s="7">
        <v>102</v>
      </c>
      <c r="B105" s="8">
        <v>24020063</v>
      </c>
      <c r="C105" s="9" t="s">
        <v>429</v>
      </c>
      <c r="D105" s="9">
        <v>50</v>
      </c>
      <c r="E105" s="9">
        <v>5</v>
      </c>
      <c r="F105" s="9">
        <v>0</v>
      </c>
      <c r="G105" s="9">
        <v>55</v>
      </c>
      <c r="H105" s="9">
        <f t="shared" si="2"/>
        <v>5.5</v>
      </c>
      <c r="I105" s="9">
        <f t="shared" si="3"/>
        <v>97</v>
      </c>
      <c r="J105" s="30" t="s">
        <v>568</v>
      </c>
      <c r="K105" s="12"/>
      <c r="L105" s="9">
        <v>2405</v>
      </c>
    </row>
    <row r="106" spans="1:12">
      <c r="A106" s="7">
        <v>103</v>
      </c>
      <c r="B106" s="8">
        <v>24020083</v>
      </c>
      <c r="C106" s="9" t="s">
        <v>59</v>
      </c>
      <c r="D106" s="13">
        <v>50</v>
      </c>
      <c r="E106" s="13">
        <v>5</v>
      </c>
      <c r="F106" s="13">
        <v>0</v>
      </c>
      <c r="G106" s="9">
        <v>55</v>
      </c>
      <c r="H106" s="9">
        <f t="shared" si="2"/>
        <v>5.5</v>
      </c>
      <c r="I106" s="9">
        <f t="shared" si="3"/>
        <v>97</v>
      </c>
      <c r="J106" s="29" t="s">
        <v>569</v>
      </c>
      <c r="K106" s="12"/>
      <c r="L106" s="9">
        <v>2405</v>
      </c>
    </row>
    <row r="107" spans="1:12">
      <c r="A107" s="7">
        <v>104</v>
      </c>
      <c r="B107" s="8">
        <v>24020154</v>
      </c>
      <c r="C107" s="9" t="s">
        <v>56</v>
      </c>
      <c r="D107" s="12">
        <v>50</v>
      </c>
      <c r="E107" s="12">
        <v>5</v>
      </c>
      <c r="F107" s="12">
        <v>0</v>
      </c>
      <c r="G107" s="9">
        <v>55</v>
      </c>
      <c r="H107" s="9">
        <f t="shared" si="2"/>
        <v>5.5</v>
      </c>
      <c r="I107" s="9">
        <f t="shared" si="3"/>
        <v>97</v>
      </c>
      <c r="J107" s="23" t="s">
        <v>570</v>
      </c>
      <c r="K107" s="12"/>
      <c r="L107" s="9">
        <v>2405</v>
      </c>
    </row>
    <row r="108" ht="14.25" spans="1:12">
      <c r="A108" s="7">
        <v>105</v>
      </c>
      <c r="B108" s="8">
        <v>24020048</v>
      </c>
      <c r="C108" s="9" t="s">
        <v>436</v>
      </c>
      <c r="D108" s="9">
        <v>50</v>
      </c>
      <c r="E108" s="9">
        <v>4</v>
      </c>
      <c r="F108" s="9">
        <v>0</v>
      </c>
      <c r="G108" s="9">
        <v>54</v>
      </c>
      <c r="H108" s="9">
        <f t="shared" si="2"/>
        <v>5.4</v>
      </c>
      <c r="I108" s="9">
        <f t="shared" si="3"/>
        <v>105</v>
      </c>
      <c r="J108" s="23" t="s">
        <v>571</v>
      </c>
      <c r="K108" s="12"/>
      <c r="L108" s="9">
        <v>2405</v>
      </c>
    </row>
    <row r="109" ht="14.25" spans="1:12">
      <c r="A109" s="7">
        <v>106</v>
      </c>
      <c r="B109" s="8">
        <v>24020049</v>
      </c>
      <c r="C109" s="9" t="s">
        <v>444</v>
      </c>
      <c r="D109" s="9">
        <v>50</v>
      </c>
      <c r="E109" s="9">
        <v>4</v>
      </c>
      <c r="F109" s="9"/>
      <c r="G109" s="9">
        <v>54</v>
      </c>
      <c r="H109" s="9">
        <f t="shared" si="2"/>
        <v>5.4</v>
      </c>
      <c r="I109" s="9">
        <f t="shared" si="3"/>
        <v>105</v>
      </c>
      <c r="J109" s="30" t="s">
        <v>572</v>
      </c>
      <c r="K109" s="12"/>
      <c r="L109" s="9">
        <v>2405</v>
      </c>
    </row>
    <row r="110" ht="14.25" spans="1:12">
      <c r="A110" s="7">
        <v>107</v>
      </c>
      <c r="B110" s="8">
        <v>24020045</v>
      </c>
      <c r="C110" s="9" t="s">
        <v>383</v>
      </c>
      <c r="D110" s="9">
        <v>50</v>
      </c>
      <c r="E110" s="9">
        <v>4</v>
      </c>
      <c r="F110" s="9">
        <v>0</v>
      </c>
      <c r="G110" s="9">
        <v>54</v>
      </c>
      <c r="H110" s="9">
        <f t="shared" si="2"/>
        <v>5.4</v>
      </c>
      <c r="I110" s="9">
        <f t="shared" si="3"/>
        <v>105</v>
      </c>
      <c r="J110" s="30" t="s">
        <v>571</v>
      </c>
      <c r="K110" s="12"/>
      <c r="L110" s="9">
        <v>2405</v>
      </c>
    </row>
    <row r="111" spans="1:12">
      <c r="A111" s="7">
        <v>108</v>
      </c>
      <c r="B111" s="8">
        <v>24020081</v>
      </c>
      <c r="C111" s="9" t="s">
        <v>97</v>
      </c>
      <c r="D111" s="13">
        <v>50</v>
      </c>
      <c r="E111" s="12">
        <v>4</v>
      </c>
      <c r="F111" s="13">
        <v>0</v>
      </c>
      <c r="G111" s="9">
        <v>54</v>
      </c>
      <c r="H111" s="9">
        <f t="shared" si="2"/>
        <v>5.4</v>
      </c>
      <c r="I111" s="9">
        <f t="shared" si="3"/>
        <v>105</v>
      </c>
      <c r="J111" s="31" t="s">
        <v>573</v>
      </c>
      <c r="K111" s="12"/>
      <c r="L111" s="9">
        <v>2405</v>
      </c>
    </row>
    <row r="112" spans="1:12">
      <c r="A112" s="7">
        <v>109</v>
      </c>
      <c r="B112" s="8">
        <v>24020069</v>
      </c>
      <c r="C112" s="9" t="s">
        <v>86</v>
      </c>
      <c r="D112" s="13">
        <v>50</v>
      </c>
      <c r="E112" s="13">
        <v>4</v>
      </c>
      <c r="F112" s="13">
        <v>0</v>
      </c>
      <c r="G112" s="9">
        <v>54</v>
      </c>
      <c r="H112" s="9">
        <f t="shared" si="2"/>
        <v>5.4</v>
      </c>
      <c r="I112" s="9">
        <f t="shared" si="3"/>
        <v>105</v>
      </c>
      <c r="J112" s="29" t="s">
        <v>574</v>
      </c>
      <c r="K112" s="12"/>
      <c r="L112" s="9">
        <v>2405</v>
      </c>
    </row>
    <row r="113" spans="1:12">
      <c r="A113" s="7">
        <v>110</v>
      </c>
      <c r="B113" s="8">
        <v>24020067</v>
      </c>
      <c r="C113" s="9" t="s">
        <v>35</v>
      </c>
      <c r="D113" s="13">
        <v>50</v>
      </c>
      <c r="E113" s="13">
        <v>4</v>
      </c>
      <c r="F113" s="13">
        <v>0</v>
      </c>
      <c r="G113" s="9">
        <v>54</v>
      </c>
      <c r="H113" s="9">
        <f t="shared" si="2"/>
        <v>5.4</v>
      </c>
      <c r="I113" s="9">
        <f t="shared" si="3"/>
        <v>105</v>
      </c>
      <c r="J113" s="29" t="s">
        <v>575</v>
      </c>
      <c r="K113" s="12"/>
      <c r="L113" s="9">
        <v>2405</v>
      </c>
    </row>
    <row r="114" spans="1:12">
      <c r="A114" s="7">
        <v>111</v>
      </c>
      <c r="B114" s="8">
        <v>24020092</v>
      </c>
      <c r="C114" s="9" t="s">
        <v>110</v>
      </c>
      <c r="D114" s="13">
        <v>50</v>
      </c>
      <c r="E114" s="12">
        <v>4</v>
      </c>
      <c r="F114" s="13">
        <v>0</v>
      </c>
      <c r="G114" s="9">
        <v>54</v>
      </c>
      <c r="H114" s="9">
        <f t="shared" si="2"/>
        <v>5.4</v>
      </c>
      <c r="I114" s="9">
        <f t="shared" si="3"/>
        <v>105</v>
      </c>
      <c r="J114" s="31" t="s">
        <v>576</v>
      </c>
      <c r="K114" s="12"/>
      <c r="L114" s="9">
        <v>2405</v>
      </c>
    </row>
    <row r="115" ht="14.25" spans="1:12">
      <c r="A115" s="7">
        <v>112</v>
      </c>
      <c r="B115" s="8">
        <v>24020097</v>
      </c>
      <c r="C115" s="14" t="s">
        <v>577</v>
      </c>
      <c r="D115" s="13">
        <v>50</v>
      </c>
      <c r="E115" s="13">
        <v>4</v>
      </c>
      <c r="F115" s="13">
        <v>0</v>
      </c>
      <c r="G115" s="13">
        <v>54</v>
      </c>
      <c r="H115" s="9">
        <f t="shared" si="2"/>
        <v>5.4</v>
      </c>
      <c r="I115" s="9">
        <f t="shared" si="3"/>
        <v>105</v>
      </c>
      <c r="J115" s="22" t="s">
        <v>578</v>
      </c>
      <c r="K115" s="12"/>
      <c r="L115" s="9">
        <v>2405</v>
      </c>
    </row>
    <row r="116" ht="14.25" spans="1:12">
      <c r="A116" s="7">
        <v>113</v>
      </c>
      <c r="B116" s="8">
        <v>24020098</v>
      </c>
      <c r="C116" s="14" t="s">
        <v>579</v>
      </c>
      <c r="D116" s="13">
        <v>50</v>
      </c>
      <c r="E116" s="13">
        <v>4</v>
      </c>
      <c r="F116" s="13">
        <v>0</v>
      </c>
      <c r="G116" s="13">
        <v>54</v>
      </c>
      <c r="H116" s="9">
        <f t="shared" si="2"/>
        <v>5.4</v>
      </c>
      <c r="I116" s="9">
        <f t="shared" si="3"/>
        <v>105</v>
      </c>
      <c r="J116" s="22" t="s">
        <v>578</v>
      </c>
      <c r="K116" s="12"/>
      <c r="L116" s="9">
        <v>2405</v>
      </c>
    </row>
    <row r="117" ht="14.25" spans="1:12">
      <c r="A117" s="7">
        <v>114</v>
      </c>
      <c r="B117" s="8">
        <v>24020099</v>
      </c>
      <c r="C117" s="14" t="s">
        <v>580</v>
      </c>
      <c r="D117" s="12">
        <v>50</v>
      </c>
      <c r="E117" s="13">
        <v>4</v>
      </c>
      <c r="F117" s="13">
        <v>0</v>
      </c>
      <c r="G117" s="13">
        <v>54</v>
      </c>
      <c r="H117" s="9">
        <f t="shared" si="2"/>
        <v>5.4</v>
      </c>
      <c r="I117" s="9">
        <f t="shared" si="3"/>
        <v>105</v>
      </c>
      <c r="J117" s="22" t="s">
        <v>578</v>
      </c>
      <c r="K117" s="12"/>
      <c r="L117" s="9">
        <v>2405</v>
      </c>
    </row>
    <row r="118" ht="14.25" spans="1:12">
      <c r="A118" s="7">
        <v>115</v>
      </c>
      <c r="B118" s="8">
        <v>24020102</v>
      </c>
      <c r="C118" s="14" t="s">
        <v>581</v>
      </c>
      <c r="D118" s="13">
        <v>50</v>
      </c>
      <c r="E118" s="13">
        <v>4</v>
      </c>
      <c r="F118" s="13">
        <v>0</v>
      </c>
      <c r="G118" s="13">
        <v>54</v>
      </c>
      <c r="H118" s="9">
        <f t="shared" si="2"/>
        <v>5.4</v>
      </c>
      <c r="I118" s="9">
        <f t="shared" si="3"/>
        <v>105</v>
      </c>
      <c r="J118" s="22" t="s">
        <v>582</v>
      </c>
      <c r="K118" s="12"/>
      <c r="L118" s="9">
        <v>2405</v>
      </c>
    </row>
    <row r="119" ht="14.25" spans="1:12">
      <c r="A119" s="7">
        <v>116</v>
      </c>
      <c r="B119" s="8">
        <v>24020107</v>
      </c>
      <c r="C119" s="14" t="s">
        <v>583</v>
      </c>
      <c r="D119" s="13">
        <v>50</v>
      </c>
      <c r="E119" s="13">
        <v>4</v>
      </c>
      <c r="F119" s="13">
        <v>0</v>
      </c>
      <c r="G119" s="13">
        <v>54</v>
      </c>
      <c r="H119" s="9">
        <f t="shared" si="2"/>
        <v>5.4</v>
      </c>
      <c r="I119" s="9">
        <f t="shared" si="3"/>
        <v>105</v>
      </c>
      <c r="J119" s="22" t="s">
        <v>584</v>
      </c>
      <c r="K119" s="12"/>
      <c r="L119" s="9">
        <v>2405</v>
      </c>
    </row>
    <row r="120" ht="14.25" spans="1:12">
      <c r="A120" s="7">
        <v>117</v>
      </c>
      <c r="B120" s="8">
        <v>24020112</v>
      </c>
      <c r="C120" s="14" t="s">
        <v>585</v>
      </c>
      <c r="D120" s="13">
        <v>50</v>
      </c>
      <c r="E120" s="13">
        <v>4</v>
      </c>
      <c r="F120" s="13">
        <v>0</v>
      </c>
      <c r="G120" s="13">
        <v>54</v>
      </c>
      <c r="H120" s="9">
        <f t="shared" si="2"/>
        <v>5.4</v>
      </c>
      <c r="I120" s="9">
        <f t="shared" si="3"/>
        <v>105</v>
      </c>
      <c r="J120" s="22" t="s">
        <v>582</v>
      </c>
      <c r="K120" s="12"/>
      <c r="L120" s="9">
        <v>2405</v>
      </c>
    </row>
    <row r="121" ht="14.25" spans="1:12">
      <c r="A121" s="7">
        <v>118</v>
      </c>
      <c r="B121" s="8">
        <v>24020116</v>
      </c>
      <c r="C121" s="14" t="s">
        <v>586</v>
      </c>
      <c r="D121" s="13">
        <v>50</v>
      </c>
      <c r="E121" s="13">
        <v>4</v>
      </c>
      <c r="F121" s="13">
        <v>0</v>
      </c>
      <c r="G121" s="13">
        <v>54</v>
      </c>
      <c r="H121" s="9">
        <f t="shared" si="2"/>
        <v>5.4</v>
      </c>
      <c r="I121" s="9">
        <f t="shared" si="3"/>
        <v>105</v>
      </c>
      <c r="J121" s="22" t="s">
        <v>578</v>
      </c>
      <c r="K121" s="12"/>
      <c r="L121" s="9">
        <v>2405</v>
      </c>
    </row>
    <row r="122" ht="14.25" spans="1:12">
      <c r="A122" s="7">
        <v>119</v>
      </c>
      <c r="B122" s="8">
        <v>24020122</v>
      </c>
      <c r="C122" s="14" t="s">
        <v>587</v>
      </c>
      <c r="D122" s="13">
        <v>50</v>
      </c>
      <c r="E122" s="13">
        <v>4</v>
      </c>
      <c r="F122" s="13">
        <v>0</v>
      </c>
      <c r="G122" s="13">
        <v>54</v>
      </c>
      <c r="H122" s="9">
        <f t="shared" si="2"/>
        <v>5.4</v>
      </c>
      <c r="I122" s="9">
        <f t="shared" si="3"/>
        <v>105</v>
      </c>
      <c r="J122" s="22" t="s">
        <v>588</v>
      </c>
      <c r="K122" s="12"/>
      <c r="L122" s="9">
        <v>2405</v>
      </c>
    </row>
    <row r="123" ht="14.25" spans="1:12">
      <c r="A123" s="7">
        <v>120</v>
      </c>
      <c r="B123" s="8">
        <v>24020128</v>
      </c>
      <c r="C123" s="14" t="s">
        <v>589</v>
      </c>
      <c r="D123" s="13">
        <v>50</v>
      </c>
      <c r="E123" s="13">
        <v>4</v>
      </c>
      <c r="F123" s="13">
        <v>0</v>
      </c>
      <c r="G123" s="13">
        <v>54</v>
      </c>
      <c r="H123" s="9">
        <f t="shared" si="2"/>
        <v>5.4</v>
      </c>
      <c r="I123" s="9">
        <f t="shared" si="3"/>
        <v>105</v>
      </c>
      <c r="J123" s="22" t="s">
        <v>590</v>
      </c>
      <c r="K123" s="12"/>
      <c r="L123" s="9">
        <v>2405</v>
      </c>
    </row>
    <row r="124" spans="1:12">
      <c r="A124" s="7">
        <v>121</v>
      </c>
      <c r="B124" s="8">
        <v>24020024</v>
      </c>
      <c r="C124" s="9" t="s">
        <v>33</v>
      </c>
      <c r="D124" s="10">
        <v>50</v>
      </c>
      <c r="E124" s="10">
        <v>3</v>
      </c>
      <c r="F124" s="10">
        <v>0</v>
      </c>
      <c r="G124" s="9">
        <v>53</v>
      </c>
      <c r="H124" s="9">
        <f t="shared" si="2"/>
        <v>5.3</v>
      </c>
      <c r="I124" s="9">
        <f t="shared" si="3"/>
        <v>121</v>
      </c>
      <c r="J124" s="23" t="s">
        <v>591</v>
      </c>
      <c r="K124" s="12"/>
      <c r="L124" s="9">
        <v>2405</v>
      </c>
    </row>
    <row r="125" spans="1:12">
      <c r="A125" s="7">
        <v>122</v>
      </c>
      <c r="B125" s="8">
        <v>24020012</v>
      </c>
      <c r="C125" s="9" t="s">
        <v>147</v>
      </c>
      <c r="D125" s="10">
        <v>50</v>
      </c>
      <c r="E125" s="10">
        <v>3</v>
      </c>
      <c r="F125" s="10">
        <v>0</v>
      </c>
      <c r="G125" s="9">
        <v>53</v>
      </c>
      <c r="H125" s="9">
        <f t="shared" si="2"/>
        <v>5.3</v>
      </c>
      <c r="I125" s="9">
        <f t="shared" si="3"/>
        <v>121</v>
      </c>
      <c r="J125" s="23" t="s">
        <v>592</v>
      </c>
      <c r="K125" s="12"/>
      <c r="L125" s="9">
        <v>2405</v>
      </c>
    </row>
    <row r="126" spans="1:12">
      <c r="A126" s="7">
        <v>123</v>
      </c>
      <c r="B126" s="8">
        <v>24020022</v>
      </c>
      <c r="C126" s="9" t="s">
        <v>71</v>
      </c>
      <c r="D126" s="10">
        <v>50</v>
      </c>
      <c r="E126" s="10">
        <v>3</v>
      </c>
      <c r="F126" s="10">
        <v>0</v>
      </c>
      <c r="G126" s="9">
        <v>53</v>
      </c>
      <c r="H126" s="9">
        <f t="shared" si="2"/>
        <v>5.3</v>
      </c>
      <c r="I126" s="9">
        <f t="shared" si="3"/>
        <v>121</v>
      </c>
      <c r="J126" s="23" t="s">
        <v>593</v>
      </c>
      <c r="K126" s="12"/>
      <c r="L126" s="9">
        <v>2405</v>
      </c>
    </row>
    <row r="127" spans="1:12">
      <c r="A127" s="7">
        <v>124</v>
      </c>
      <c r="B127" s="8">
        <v>24020085</v>
      </c>
      <c r="C127" s="9" t="s">
        <v>129</v>
      </c>
      <c r="D127" s="13">
        <v>50</v>
      </c>
      <c r="E127" s="13">
        <v>3</v>
      </c>
      <c r="F127" s="13">
        <v>0</v>
      </c>
      <c r="G127" s="9">
        <v>53</v>
      </c>
      <c r="H127" s="9">
        <f t="shared" si="2"/>
        <v>5.3</v>
      </c>
      <c r="I127" s="9">
        <f t="shared" si="3"/>
        <v>121</v>
      </c>
      <c r="J127" s="31" t="s">
        <v>594</v>
      </c>
      <c r="K127" s="12"/>
      <c r="L127" s="9">
        <v>2405</v>
      </c>
    </row>
    <row r="128" spans="1:12">
      <c r="A128" s="7">
        <v>125</v>
      </c>
      <c r="B128" s="8">
        <v>24020076</v>
      </c>
      <c r="C128" s="9" t="s">
        <v>55</v>
      </c>
      <c r="D128" s="13">
        <v>50</v>
      </c>
      <c r="E128" s="13">
        <v>3</v>
      </c>
      <c r="F128" s="13">
        <v>0</v>
      </c>
      <c r="G128" s="9">
        <v>53</v>
      </c>
      <c r="H128" s="9">
        <f t="shared" si="2"/>
        <v>5.3</v>
      </c>
      <c r="I128" s="9">
        <f t="shared" si="3"/>
        <v>121</v>
      </c>
      <c r="J128" s="29" t="s">
        <v>595</v>
      </c>
      <c r="K128" s="12"/>
      <c r="L128" s="9">
        <v>2405</v>
      </c>
    </row>
    <row r="129" spans="1:12">
      <c r="A129" s="7">
        <v>126</v>
      </c>
      <c r="B129" s="27" t="s">
        <v>219</v>
      </c>
      <c r="C129" s="9" t="s">
        <v>66</v>
      </c>
      <c r="D129" s="13">
        <v>50</v>
      </c>
      <c r="E129" s="13">
        <v>3</v>
      </c>
      <c r="F129" s="13">
        <v>0</v>
      </c>
      <c r="G129" s="9">
        <v>53</v>
      </c>
      <c r="H129" s="9">
        <f t="shared" si="2"/>
        <v>5.3</v>
      </c>
      <c r="I129" s="9">
        <f t="shared" si="3"/>
        <v>121</v>
      </c>
      <c r="J129" s="29" t="s">
        <v>596</v>
      </c>
      <c r="K129" s="12"/>
      <c r="L129" s="9">
        <v>2405</v>
      </c>
    </row>
    <row r="130" spans="1:12">
      <c r="A130" s="7">
        <v>127</v>
      </c>
      <c r="B130" s="8">
        <v>24020082</v>
      </c>
      <c r="C130" s="9" t="s">
        <v>63</v>
      </c>
      <c r="D130" s="13">
        <v>50</v>
      </c>
      <c r="E130" s="13">
        <v>3</v>
      </c>
      <c r="F130" s="13">
        <v>0</v>
      </c>
      <c r="G130" s="9">
        <v>53</v>
      </c>
      <c r="H130" s="9">
        <f t="shared" si="2"/>
        <v>5.3</v>
      </c>
      <c r="I130" s="9">
        <f t="shared" si="3"/>
        <v>121</v>
      </c>
      <c r="J130" s="29" t="s">
        <v>597</v>
      </c>
      <c r="K130" s="12"/>
      <c r="L130" s="9">
        <v>2405</v>
      </c>
    </row>
    <row r="131" spans="1:12">
      <c r="A131" s="7">
        <v>128</v>
      </c>
      <c r="B131" s="8">
        <v>24020070</v>
      </c>
      <c r="C131" s="9" t="s">
        <v>169</v>
      </c>
      <c r="D131" s="13">
        <v>50</v>
      </c>
      <c r="E131" s="13">
        <v>3</v>
      </c>
      <c r="F131" s="13">
        <v>0</v>
      </c>
      <c r="G131" s="9">
        <v>53</v>
      </c>
      <c r="H131" s="9">
        <f t="shared" si="2"/>
        <v>5.3</v>
      </c>
      <c r="I131" s="9">
        <f t="shared" si="3"/>
        <v>121</v>
      </c>
      <c r="J131" s="29" t="s">
        <v>598</v>
      </c>
      <c r="K131" s="12"/>
      <c r="L131" s="9">
        <v>2405</v>
      </c>
    </row>
    <row r="132" spans="1:12">
      <c r="A132" s="7">
        <v>129</v>
      </c>
      <c r="B132" s="8">
        <v>24020133</v>
      </c>
      <c r="C132" s="9" t="s">
        <v>39</v>
      </c>
      <c r="D132" s="12">
        <v>50</v>
      </c>
      <c r="E132" s="12">
        <v>3</v>
      </c>
      <c r="F132" s="12">
        <v>0</v>
      </c>
      <c r="G132" s="9">
        <v>53</v>
      </c>
      <c r="H132" s="9">
        <f t="shared" ref="H132:H165" si="4">G132*0.1</f>
        <v>5.3</v>
      </c>
      <c r="I132" s="9">
        <f t="shared" ref="I132:I165" si="5">RANK(G132,$G$4:$G$166,0)</f>
        <v>121</v>
      </c>
      <c r="J132" s="31" t="s">
        <v>599</v>
      </c>
      <c r="K132" s="12"/>
      <c r="L132" s="9">
        <v>2405</v>
      </c>
    </row>
    <row r="133" spans="1:12">
      <c r="A133" s="7">
        <v>130</v>
      </c>
      <c r="B133" s="8">
        <v>24020152</v>
      </c>
      <c r="C133" s="9" t="s">
        <v>150</v>
      </c>
      <c r="D133" s="12">
        <v>50</v>
      </c>
      <c r="E133" s="12">
        <v>3</v>
      </c>
      <c r="F133" s="12">
        <v>0</v>
      </c>
      <c r="G133" s="9">
        <v>53</v>
      </c>
      <c r="H133" s="9">
        <f t="shared" si="4"/>
        <v>5.3</v>
      </c>
      <c r="I133" s="9">
        <f t="shared" si="5"/>
        <v>121</v>
      </c>
      <c r="J133" s="39" t="s">
        <v>600</v>
      </c>
      <c r="K133" s="12"/>
      <c r="L133" s="9">
        <v>2405</v>
      </c>
    </row>
    <row r="134" spans="1:12">
      <c r="A134" s="7">
        <v>131</v>
      </c>
      <c r="B134" s="15">
        <v>24020158</v>
      </c>
      <c r="C134" s="16" t="s">
        <v>171</v>
      </c>
      <c r="D134" s="32">
        <v>50</v>
      </c>
      <c r="E134" s="12">
        <v>3</v>
      </c>
      <c r="F134" s="12">
        <v>0</v>
      </c>
      <c r="G134" s="9">
        <v>53</v>
      </c>
      <c r="H134" s="9">
        <f t="shared" si="4"/>
        <v>5.3</v>
      </c>
      <c r="I134" s="9">
        <f t="shared" si="5"/>
        <v>121</v>
      </c>
      <c r="J134" s="39" t="s">
        <v>600</v>
      </c>
      <c r="K134" s="12"/>
      <c r="L134" s="40">
        <v>2404</v>
      </c>
    </row>
    <row r="135" spans="1:12">
      <c r="A135" s="7">
        <v>132</v>
      </c>
      <c r="B135" s="15">
        <v>24020157</v>
      </c>
      <c r="C135" s="16" t="s">
        <v>143</v>
      </c>
      <c r="D135" s="32">
        <v>50</v>
      </c>
      <c r="E135" s="12">
        <v>3</v>
      </c>
      <c r="F135" s="12">
        <v>0</v>
      </c>
      <c r="G135" s="9">
        <v>53</v>
      </c>
      <c r="H135" s="9">
        <f t="shared" si="4"/>
        <v>5.3</v>
      </c>
      <c r="I135" s="9">
        <f t="shared" si="5"/>
        <v>121</v>
      </c>
      <c r="J135" s="41" t="s">
        <v>601</v>
      </c>
      <c r="K135" s="12"/>
      <c r="L135" s="40">
        <v>2404</v>
      </c>
    </row>
    <row r="136" ht="14.25" spans="1:12">
      <c r="A136" s="7">
        <v>133</v>
      </c>
      <c r="B136" s="15">
        <v>24020123</v>
      </c>
      <c r="C136" s="33" t="s">
        <v>602</v>
      </c>
      <c r="D136" s="34">
        <v>50</v>
      </c>
      <c r="E136" s="13">
        <v>3</v>
      </c>
      <c r="F136" s="13">
        <v>0</v>
      </c>
      <c r="G136" s="13">
        <v>53</v>
      </c>
      <c r="H136" s="9">
        <f t="shared" si="4"/>
        <v>5.3</v>
      </c>
      <c r="I136" s="9">
        <f t="shared" si="5"/>
        <v>121</v>
      </c>
      <c r="J136" s="42" t="s">
        <v>603</v>
      </c>
      <c r="K136" s="12"/>
      <c r="L136" s="40">
        <v>2404</v>
      </c>
    </row>
    <row r="137" ht="14.25" spans="1:12">
      <c r="A137" s="7">
        <v>134</v>
      </c>
      <c r="B137" s="15">
        <v>24020060</v>
      </c>
      <c r="C137" s="16" t="s">
        <v>415</v>
      </c>
      <c r="D137" s="35">
        <v>50</v>
      </c>
      <c r="E137" s="9">
        <v>1</v>
      </c>
      <c r="F137" s="9">
        <v>0</v>
      </c>
      <c r="G137" s="9">
        <v>51</v>
      </c>
      <c r="H137" s="9">
        <f t="shared" si="4"/>
        <v>5.1</v>
      </c>
      <c r="I137" s="9">
        <f t="shared" si="5"/>
        <v>134</v>
      </c>
      <c r="J137" s="43" t="s">
        <v>604</v>
      </c>
      <c r="K137" s="12"/>
      <c r="L137" s="40">
        <v>2404</v>
      </c>
    </row>
    <row r="138" spans="1:12">
      <c r="A138" s="7">
        <v>135</v>
      </c>
      <c r="B138" s="36" t="s">
        <v>294</v>
      </c>
      <c r="C138" s="16" t="s">
        <v>52</v>
      </c>
      <c r="D138" s="37">
        <v>50</v>
      </c>
      <c r="E138" s="10">
        <v>0</v>
      </c>
      <c r="F138" s="10">
        <v>0</v>
      </c>
      <c r="G138" s="9">
        <v>50</v>
      </c>
      <c r="H138" s="9">
        <f t="shared" si="4"/>
        <v>5</v>
      </c>
      <c r="I138" s="9">
        <f t="shared" si="5"/>
        <v>135</v>
      </c>
      <c r="J138" s="44" t="s">
        <v>24</v>
      </c>
      <c r="K138" s="12"/>
      <c r="L138" s="40">
        <v>2404</v>
      </c>
    </row>
    <row r="139" spans="1:12">
      <c r="A139" s="7">
        <v>136</v>
      </c>
      <c r="B139" s="15">
        <v>24020008</v>
      </c>
      <c r="C139" s="16" t="s">
        <v>172</v>
      </c>
      <c r="D139" s="37">
        <v>50</v>
      </c>
      <c r="E139" s="10">
        <v>0</v>
      </c>
      <c r="F139" s="10">
        <v>0</v>
      </c>
      <c r="G139" s="9">
        <v>50</v>
      </c>
      <c r="H139" s="9">
        <f t="shared" si="4"/>
        <v>5</v>
      </c>
      <c r="I139" s="9">
        <f t="shared" si="5"/>
        <v>135</v>
      </c>
      <c r="J139" s="44" t="s">
        <v>24</v>
      </c>
      <c r="K139" s="12"/>
      <c r="L139" s="40">
        <v>2404</v>
      </c>
    </row>
    <row r="140" spans="1:12">
      <c r="A140" s="7">
        <v>137</v>
      </c>
      <c r="B140" s="15">
        <v>24020018</v>
      </c>
      <c r="C140" s="16" t="s">
        <v>181</v>
      </c>
      <c r="D140" s="37">
        <v>50</v>
      </c>
      <c r="E140" s="10">
        <v>0</v>
      </c>
      <c r="F140" s="10">
        <v>0</v>
      </c>
      <c r="G140" s="9">
        <v>50</v>
      </c>
      <c r="H140" s="9">
        <f t="shared" si="4"/>
        <v>5</v>
      </c>
      <c r="I140" s="9">
        <f t="shared" si="5"/>
        <v>135</v>
      </c>
      <c r="J140" s="44" t="s">
        <v>24</v>
      </c>
      <c r="K140" s="12"/>
      <c r="L140" s="40">
        <v>2404</v>
      </c>
    </row>
    <row r="141" ht="14.25" spans="1:12">
      <c r="A141" s="7">
        <v>138</v>
      </c>
      <c r="B141" s="15">
        <v>24020061</v>
      </c>
      <c r="C141" s="16" t="s">
        <v>394</v>
      </c>
      <c r="D141" s="35">
        <v>50</v>
      </c>
      <c r="E141" s="9">
        <v>0</v>
      </c>
      <c r="F141" s="9">
        <v>0</v>
      </c>
      <c r="G141" s="9">
        <v>50</v>
      </c>
      <c r="H141" s="9">
        <f t="shared" si="4"/>
        <v>5</v>
      </c>
      <c r="I141" s="9">
        <f t="shared" si="5"/>
        <v>135</v>
      </c>
      <c r="J141" s="44" t="s">
        <v>24</v>
      </c>
      <c r="K141" s="12"/>
      <c r="L141" s="40">
        <v>2404</v>
      </c>
    </row>
    <row r="142" ht="14.25" spans="1:12">
      <c r="A142" s="7">
        <v>139</v>
      </c>
      <c r="B142" s="15">
        <v>24020043</v>
      </c>
      <c r="C142" s="16" t="s">
        <v>446</v>
      </c>
      <c r="D142" s="35">
        <v>50</v>
      </c>
      <c r="E142" s="9">
        <v>0</v>
      </c>
      <c r="F142" s="9">
        <v>0</v>
      </c>
      <c r="G142" s="9">
        <v>50</v>
      </c>
      <c r="H142" s="9">
        <f t="shared" si="4"/>
        <v>5</v>
      </c>
      <c r="I142" s="9">
        <f t="shared" si="5"/>
        <v>135</v>
      </c>
      <c r="J142" s="44" t="s">
        <v>24</v>
      </c>
      <c r="K142" s="12"/>
      <c r="L142" s="40">
        <v>2404</v>
      </c>
    </row>
    <row r="143" ht="14.25" spans="1:12">
      <c r="A143" s="7">
        <v>140</v>
      </c>
      <c r="B143" s="15">
        <v>24020058</v>
      </c>
      <c r="C143" s="16" t="s">
        <v>420</v>
      </c>
      <c r="D143" s="35">
        <v>50</v>
      </c>
      <c r="E143" s="9">
        <v>0</v>
      </c>
      <c r="F143" s="9">
        <v>0</v>
      </c>
      <c r="G143" s="9">
        <v>50</v>
      </c>
      <c r="H143" s="9">
        <f t="shared" si="4"/>
        <v>5</v>
      </c>
      <c r="I143" s="9">
        <f t="shared" si="5"/>
        <v>135</v>
      </c>
      <c r="J143" s="44" t="s">
        <v>24</v>
      </c>
      <c r="K143" s="12"/>
      <c r="L143" s="40">
        <v>2404</v>
      </c>
    </row>
    <row r="144" ht="14.25" spans="1:12">
      <c r="A144" s="7">
        <v>141</v>
      </c>
      <c r="B144" s="15">
        <v>24020038</v>
      </c>
      <c r="C144" s="16" t="s">
        <v>412</v>
      </c>
      <c r="D144" s="35">
        <v>50</v>
      </c>
      <c r="E144" s="9">
        <v>0</v>
      </c>
      <c r="F144" s="9">
        <v>0</v>
      </c>
      <c r="G144" s="9">
        <v>50</v>
      </c>
      <c r="H144" s="9">
        <f t="shared" si="4"/>
        <v>5</v>
      </c>
      <c r="I144" s="9">
        <f t="shared" si="5"/>
        <v>135</v>
      </c>
      <c r="J144" s="44" t="s">
        <v>24</v>
      </c>
      <c r="K144" s="12"/>
      <c r="L144" s="40">
        <v>2404</v>
      </c>
    </row>
    <row r="145" ht="14.25" spans="1:12">
      <c r="A145" s="7">
        <v>142</v>
      </c>
      <c r="B145" s="15">
        <v>24020040</v>
      </c>
      <c r="C145" s="16" t="s">
        <v>393</v>
      </c>
      <c r="D145" s="35">
        <v>50</v>
      </c>
      <c r="E145" s="9">
        <v>0</v>
      </c>
      <c r="F145" s="9">
        <v>0</v>
      </c>
      <c r="G145" s="9">
        <v>50</v>
      </c>
      <c r="H145" s="9">
        <f t="shared" si="4"/>
        <v>5</v>
      </c>
      <c r="I145" s="9">
        <f t="shared" si="5"/>
        <v>135</v>
      </c>
      <c r="J145" s="44" t="s">
        <v>24</v>
      </c>
      <c r="K145" s="12"/>
      <c r="L145" s="40">
        <v>2404</v>
      </c>
    </row>
    <row r="146" ht="14.25" spans="1:12">
      <c r="A146" s="7">
        <v>143</v>
      </c>
      <c r="B146" s="15">
        <v>24020053</v>
      </c>
      <c r="C146" s="16" t="s">
        <v>401</v>
      </c>
      <c r="D146" s="35">
        <v>50</v>
      </c>
      <c r="E146" s="9">
        <v>0</v>
      </c>
      <c r="F146" s="9">
        <v>0</v>
      </c>
      <c r="G146" s="9">
        <v>50</v>
      </c>
      <c r="H146" s="9">
        <f t="shared" si="4"/>
        <v>5</v>
      </c>
      <c r="I146" s="9">
        <f t="shared" si="5"/>
        <v>135</v>
      </c>
      <c r="J146" s="44" t="s">
        <v>24</v>
      </c>
      <c r="K146" s="12"/>
      <c r="L146" s="40">
        <v>2404</v>
      </c>
    </row>
    <row r="147" ht="14.25" spans="1:12">
      <c r="A147" s="7">
        <v>144</v>
      </c>
      <c r="B147" s="15">
        <v>24020057</v>
      </c>
      <c r="C147" s="16" t="s">
        <v>428</v>
      </c>
      <c r="D147" s="35">
        <v>50</v>
      </c>
      <c r="E147" s="9">
        <v>0</v>
      </c>
      <c r="F147" s="9">
        <v>0</v>
      </c>
      <c r="G147" s="9">
        <v>50</v>
      </c>
      <c r="H147" s="9">
        <f t="shared" si="4"/>
        <v>5</v>
      </c>
      <c r="I147" s="9">
        <f t="shared" si="5"/>
        <v>135</v>
      </c>
      <c r="J147" s="44" t="s">
        <v>24</v>
      </c>
      <c r="K147" s="12"/>
      <c r="L147" s="40">
        <v>2404</v>
      </c>
    </row>
    <row r="148" ht="14.25" spans="1:12">
      <c r="A148" s="7">
        <v>145</v>
      </c>
      <c r="B148" s="15">
        <v>24020047</v>
      </c>
      <c r="C148" s="16" t="s">
        <v>431</v>
      </c>
      <c r="D148" s="35">
        <v>50</v>
      </c>
      <c r="E148" s="9">
        <v>0</v>
      </c>
      <c r="F148" s="9">
        <v>0</v>
      </c>
      <c r="G148" s="9">
        <v>50</v>
      </c>
      <c r="H148" s="9">
        <f t="shared" si="4"/>
        <v>5</v>
      </c>
      <c r="I148" s="9">
        <f t="shared" si="5"/>
        <v>135</v>
      </c>
      <c r="J148" s="44" t="s">
        <v>24</v>
      </c>
      <c r="K148" s="12"/>
      <c r="L148" s="40">
        <v>2404</v>
      </c>
    </row>
    <row r="149" ht="14.25" spans="1:12">
      <c r="A149" s="7">
        <v>146</v>
      </c>
      <c r="B149" s="15">
        <v>24020046</v>
      </c>
      <c r="C149" s="16" t="s">
        <v>425</v>
      </c>
      <c r="D149" s="35">
        <v>50</v>
      </c>
      <c r="E149" s="9">
        <v>0</v>
      </c>
      <c r="F149" s="9">
        <v>0</v>
      </c>
      <c r="G149" s="9">
        <v>50</v>
      </c>
      <c r="H149" s="9">
        <f t="shared" si="4"/>
        <v>5</v>
      </c>
      <c r="I149" s="9">
        <f t="shared" si="5"/>
        <v>135</v>
      </c>
      <c r="J149" s="44" t="s">
        <v>24</v>
      </c>
      <c r="K149" s="12"/>
      <c r="L149" s="40">
        <v>2404</v>
      </c>
    </row>
    <row r="150" spans="1:12">
      <c r="A150" s="7">
        <v>147</v>
      </c>
      <c r="B150" s="15">
        <v>24020089</v>
      </c>
      <c r="C150" s="16" t="s">
        <v>156</v>
      </c>
      <c r="D150" s="34">
        <v>50</v>
      </c>
      <c r="E150" s="13">
        <v>0</v>
      </c>
      <c r="F150" s="13">
        <v>0</v>
      </c>
      <c r="G150" s="9">
        <v>50</v>
      </c>
      <c r="H150" s="9">
        <f t="shared" si="4"/>
        <v>5</v>
      </c>
      <c r="I150" s="9">
        <f t="shared" si="5"/>
        <v>135</v>
      </c>
      <c r="J150" s="45" t="s">
        <v>24</v>
      </c>
      <c r="K150" s="12"/>
      <c r="L150" s="40">
        <v>2404</v>
      </c>
    </row>
    <row r="151" spans="1:12">
      <c r="A151" s="7">
        <v>148</v>
      </c>
      <c r="B151" s="15">
        <v>24020065</v>
      </c>
      <c r="C151" s="16" t="s">
        <v>104</v>
      </c>
      <c r="D151" s="34">
        <v>50</v>
      </c>
      <c r="E151" s="13">
        <v>0</v>
      </c>
      <c r="F151" s="13">
        <v>0</v>
      </c>
      <c r="G151" s="9">
        <v>50</v>
      </c>
      <c r="H151" s="9">
        <f t="shared" si="4"/>
        <v>5</v>
      </c>
      <c r="I151" s="9">
        <f t="shared" si="5"/>
        <v>135</v>
      </c>
      <c r="J151" s="45" t="s">
        <v>24</v>
      </c>
      <c r="K151" s="12"/>
      <c r="L151" s="40">
        <v>2404</v>
      </c>
    </row>
    <row r="152" spans="1:12">
      <c r="A152" s="7">
        <v>149</v>
      </c>
      <c r="B152" s="15">
        <v>24020086</v>
      </c>
      <c r="C152" s="16" t="s">
        <v>164</v>
      </c>
      <c r="D152" s="34">
        <v>50</v>
      </c>
      <c r="E152" s="13">
        <v>0</v>
      </c>
      <c r="F152" s="13">
        <v>0</v>
      </c>
      <c r="G152" s="9">
        <v>50</v>
      </c>
      <c r="H152" s="9">
        <f t="shared" si="4"/>
        <v>5</v>
      </c>
      <c r="I152" s="9">
        <f t="shared" si="5"/>
        <v>135</v>
      </c>
      <c r="J152" s="45" t="s">
        <v>24</v>
      </c>
      <c r="K152" s="12"/>
      <c r="L152" s="40">
        <v>2404</v>
      </c>
    </row>
    <row r="153" spans="1:12">
      <c r="A153" s="7">
        <v>150</v>
      </c>
      <c r="B153" s="15">
        <v>24020071</v>
      </c>
      <c r="C153" s="16" t="s">
        <v>148</v>
      </c>
      <c r="D153" s="34">
        <v>50</v>
      </c>
      <c r="E153" s="13">
        <v>0</v>
      </c>
      <c r="F153" s="13">
        <v>0</v>
      </c>
      <c r="G153" s="9">
        <v>50</v>
      </c>
      <c r="H153" s="9">
        <f t="shared" si="4"/>
        <v>5</v>
      </c>
      <c r="I153" s="9">
        <f t="shared" si="5"/>
        <v>135</v>
      </c>
      <c r="J153" s="45" t="s">
        <v>24</v>
      </c>
      <c r="K153" s="12"/>
      <c r="L153" s="40">
        <v>2404</v>
      </c>
    </row>
    <row r="154" spans="1:12">
      <c r="A154" s="7">
        <v>151</v>
      </c>
      <c r="B154" s="15">
        <v>24020088</v>
      </c>
      <c r="C154" s="16" t="s">
        <v>131</v>
      </c>
      <c r="D154" s="34">
        <v>50</v>
      </c>
      <c r="E154" s="13">
        <v>0</v>
      </c>
      <c r="F154" s="13">
        <v>0</v>
      </c>
      <c r="G154" s="9">
        <v>50</v>
      </c>
      <c r="H154" s="9">
        <f t="shared" si="4"/>
        <v>5</v>
      </c>
      <c r="I154" s="9">
        <f t="shared" si="5"/>
        <v>135</v>
      </c>
      <c r="J154" s="45" t="s">
        <v>24</v>
      </c>
      <c r="K154" s="12"/>
      <c r="L154" s="40">
        <v>2404</v>
      </c>
    </row>
    <row r="155" spans="1:12">
      <c r="A155" s="7">
        <v>152</v>
      </c>
      <c r="B155" s="36" t="s">
        <v>234</v>
      </c>
      <c r="C155" s="16" t="s">
        <v>163</v>
      </c>
      <c r="D155" s="32">
        <v>50</v>
      </c>
      <c r="E155" s="12">
        <v>0</v>
      </c>
      <c r="F155" s="12">
        <v>0</v>
      </c>
      <c r="G155" s="9">
        <v>50</v>
      </c>
      <c r="H155" s="9">
        <f t="shared" si="4"/>
        <v>5</v>
      </c>
      <c r="I155" s="9">
        <f t="shared" si="5"/>
        <v>135</v>
      </c>
      <c r="J155" s="45" t="s">
        <v>24</v>
      </c>
      <c r="K155" s="12"/>
      <c r="L155" s="40">
        <v>2404</v>
      </c>
    </row>
    <row r="156" spans="1:12">
      <c r="A156" s="7">
        <v>153</v>
      </c>
      <c r="B156" s="15">
        <v>24020131</v>
      </c>
      <c r="C156" s="16" t="s">
        <v>90</v>
      </c>
      <c r="D156" s="32">
        <v>50</v>
      </c>
      <c r="E156" s="12">
        <v>0</v>
      </c>
      <c r="F156" s="12">
        <v>0</v>
      </c>
      <c r="G156" s="9">
        <v>50</v>
      </c>
      <c r="H156" s="9">
        <f t="shared" si="4"/>
        <v>5</v>
      </c>
      <c r="I156" s="9">
        <f t="shared" si="5"/>
        <v>135</v>
      </c>
      <c r="J156" s="45" t="s">
        <v>24</v>
      </c>
      <c r="K156" s="12"/>
      <c r="L156" s="40">
        <v>2404</v>
      </c>
    </row>
    <row r="157" spans="1:12">
      <c r="A157" s="7">
        <v>154</v>
      </c>
      <c r="B157" s="15">
        <v>24020156</v>
      </c>
      <c r="C157" s="16" t="s">
        <v>45</v>
      </c>
      <c r="D157" s="32">
        <v>50</v>
      </c>
      <c r="E157" s="12">
        <v>0</v>
      </c>
      <c r="F157" s="12">
        <v>0</v>
      </c>
      <c r="G157" s="9">
        <v>50</v>
      </c>
      <c r="H157" s="9">
        <f t="shared" si="4"/>
        <v>5</v>
      </c>
      <c r="I157" s="9">
        <f t="shared" si="5"/>
        <v>135</v>
      </c>
      <c r="J157" s="45" t="s">
        <v>24</v>
      </c>
      <c r="K157" s="12"/>
      <c r="L157" s="40">
        <v>2404</v>
      </c>
    </row>
    <row r="158" spans="1:12">
      <c r="A158" s="7">
        <v>155</v>
      </c>
      <c r="B158" s="15">
        <v>24020135</v>
      </c>
      <c r="C158" s="16" t="s">
        <v>36</v>
      </c>
      <c r="D158" s="32">
        <v>50</v>
      </c>
      <c r="E158" s="12">
        <v>0</v>
      </c>
      <c r="F158" s="12">
        <v>0</v>
      </c>
      <c r="G158" s="9">
        <v>50</v>
      </c>
      <c r="H158" s="9">
        <f t="shared" si="4"/>
        <v>5</v>
      </c>
      <c r="I158" s="9">
        <f t="shared" si="5"/>
        <v>135</v>
      </c>
      <c r="J158" s="45" t="s">
        <v>24</v>
      </c>
      <c r="K158" s="12"/>
      <c r="L158" s="40">
        <v>2404</v>
      </c>
    </row>
    <row r="159" spans="1:12">
      <c r="A159" s="7">
        <v>156</v>
      </c>
      <c r="B159" s="15">
        <v>24020137</v>
      </c>
      <c r="C159" s="16" t="s">
        <v>170</v>
      </c>
      <c r="D159" s="32">
        <v>50</v>
      </c>
      <c r="E159" s="12">
        <v>0</v>
      </c>
      <c r="F159" s="12">
        <v>0</v>
      </c>
      <c r="G159" s="9">
        <v>50</v>
      </c>
      <c r="H159" s="9">
        <f t="shared" si="4"/>
        <v>5</v>
      </c>
      <c r="I159" s="9">
        <f t="shared" si="5"/>
        <v>135</v>
      </c>
      <c r="J159" s="45" t="s">
        <v>24</v>
      </c>
      <c r="K159" s="12"/>
      <c r="L159" s="40">
        <v>2404</v>
      </c>
    </row>
    <row r="160" ht="14.25" spans="1:12">
      <c r="A160" s="7">
        <v>157</v>
      </c>
      <c r="B160" s="15">
        <v>24020101</v>
      </c>
      <c r="C160" s="33" t="s">
        <v>605</v>
      </c>
      <c r="D160" s="32">
        <v>50</v>
      </c>
      <c r="E160" s="13">
        <v>0</v>
      </c>
      <c r="F160" s="13">
        <v>0</v>
      </c>
      <c r="G160" s="13">
        <v>50</v>
      </c>
      <c r="H160" s="9">
        <f t="shared" si="4"/>
        <v>5</v>
      </c>
      <c r="I160" s="9">
        <f t="shared" si="5"/>
        <v>135</v>
      </c>
      <c r="J160" s="46" t="s">
        <v>24</v>
      </c>
      <c r="K160" s="12"/>
      <c r="L160" s="40">
        <v>2404</v>
      </c>
    </row>
    <row r="161" ht="14.25" spans="1:12">
      <c r="A161" s="7">
        <v>158</v>
      </c>
      <c r="B161" s="15">
        <v>24020109</v>
      </c>
      <c r="C161" s="33" t="s">
        <v>606</v>
      </c>
      <c r="D161" s="34">
        <v>50</v>
      </c>
      <c r="E161" s="13">
        <v>0</v>
      </c>
      <c r="F161" s="13">
        <v>0</v>
      </c>
      <c r="G161" s="13">
        <v>50</v>
      </c>
      <c r="H161" s="9">
        <f t="shared" si="4"/>
        <v>5</v>
      </c>
      <c r="I161" s="9">
        <f t="shared" si="5"/>
        <v>135</v>
      </c>
      <c r="J161" s="46" t="s">
        <v>24</v>
      </c>
      <c r="K161" s="12"/>
      <c r="L161" s="40">
        <v>2404</v>
      </c>
    </row>
    <row r="162" ht="14.25" spans="1:12">
      <c r="A162" s="7">
        <v>159</v>
      </c>
      <c r="B162" s="15">
        <v>24020110</v>
      </c>
      <c r="C162" s="33" t="s">
        <v>607</v>
      </c>
      <c r="D162" s="34">
        <v>50</v>
      </c>
      <c r="E162" s="13">
        <v>0</v>
      </c>
      <c r="F162" s="13">
        <v>0</v>
      </c>
      <c r="G162" s="13">
        <v>50</v>
      </c>
      <c r="H162" s="9">
        <f t="shared" si="4"/>
        <v>5</v>
      </c>
      <c r="I162" s="9">
        <f t="shared" si="5"/>
        <v>135</v>
      </c>
      <c r="J162" s="46" t="s">
        <v>24</v>
      </c>
      <c r="K162" s="12"/>
      <c r="L162" s="40">
        <v>2404</v>
      </c>
    </row>
    <row r="163" ht="14.25" spans="1:12">
      <c r="A163" s="7">
        <v>160</v>
      </c>
      <c r="B163" s="15">
        <v>24020117</v>
      </c>
      <c r="C163" s="33" t="s">
        <v>608</v>
      </c>
      <c r="D163" s="34">
        <v>50</v>
      </c>
      <c r="E163" s="13">
        <v>0</v>
      </c>
      <c r="F163" s="13">
        <v>0</v>
      </c>
      <c r="G163" s="13">
        <v>50</v>
      </c>
      <c r="H163" s="9">
        <f t="shared" si="4"/>
        <v>5</v>
      </c>
      <c r="I163" s="9">
        <f t="shared" si="5"/>
        <v>135</v>
      </c>
      <c r="J163" s="46" t="s">
        <v>24</v>
      </c>
      <c r="K163" s="12"/>
      <c r="L163" s="40">
        <v>2404</v>
      </c>
    </row>
    <row r="164" ht="14.25" spans="1:12">
      <c r="A164" s="7">
        <v>161</v>
      </c>
      <c r="B164" s="15">
        <v>24020118</v>
      </c>
      <c r="C164" s="33" t="s">
        <v>609</v>
      </c>
      <c r="D164" s="34">
        <v>50</v>
      </c>
      <c r="E164" s="13">
        <v>0</v>
      </c>
      <c r="F164" s="13">
        <v>0</v>
      </c>
      <c r="G164" s="13">
        <v>50</v>
      </c>
      <c r="H164" s="9">
        <f t="shared" si="4"/>
        <v>5</v>
      </c>
      <c r="I164" s="9">
        <f t="shared" si="5"/>
        <v>135</v>
      </c>
      <c r="J164" s="47" t="s">
        <v>24</v>
      </c>
      <c r="K164" s="12"/>
      <c r="L164" s="40">
        <v>2404</v>
      </c>
    </row>
    <row r="165" ht="14.25" spans="1:12">
      <c r="A165" s="7">
        <v>162</v>
      </c>
      <c r="B165" s="15">
        <v>24020124</v>
      </c>
      <c r="C165" s="33" t="s">
        <v>610</v>
      </c>
      <c r="D165" s="34">
        <v>50</v>
      </c>
      <c r="E165" s="13">
        <v>0</v>
      </c>
      <c r="F165" s="13">
        <v>0</v>
      </c>
      <c r="G165" s="13">
        <v>50</v>
      </c>
      <c r="H165" s="9">
        <f t="shared" si="4"/>
        <v>5</v>
      </c>
      <c r="I165" s="9">
        <f t="shared" si="5"/>
        <v>135</v>
      </c>
      <c r="J165" s="46" t="s">
        <v>24</v>
      </c>
      <c r="K165" s="12"/>
      <c r="L165" s="40">
        <v>2404</v>
      </c>
    </row>
    <row r="166" ht="14.25" spans="1:12">
      <c r="A166" s="7">
        <v>163</v>
      </c>
      <c r="B166" s="38" t="s">
        <v>348</v>
      </c>
      <c r="C166" s="33" t="s">
        <v>611</v>
      </c>
      <c r="D166" s="32"/>
      <c r="E166" s="12"/>
      <c r="F166" s="12"/>
      <c r="G166" s="12"/>
      <c r="H166" s="9"/>
      <c r="I166" s="9"/>
      <c r="J166" s="45"/>
      <c r="K166" s="12"/>
      <c r="L166" s="40">
        <v>2404</v>
      </c>
    </row>
  </sheetData>
  <autoFilter xmlns:etc="http://www.wps.cn/officeDocument/2017/etCustomData" ref="A3:L166" etc:filterBottomFollowUsedRange="0">
    <sortState ref="A3:L166">
      <sortCondition ref="C3"/>
    </sortState>
    <extLst/>
  </autoFilter>
  <sortState ref="A4:J166">
    <sortCondition ref="I4:I166"/>
  </sortState>
  <mergeCells count="2">
    <mergeCell ref="A1:L1"/>
    <mergeCell ref="A2:J2"/>
  </mergeCells>
  <conditionalFormatting sqref="B36">
    <cfRule type="duplicateValues" dxfId="0" priority="6"/>
  </conditionalFormatting>
  <conditionalFormatting sqref="C36">
    <cfRule type="duplicateValues" dxfId="0" priority="7"/>
  </conditionalFormatting>
  <conditionalFormatting sqref="L101">
    <cfRule type="duplicateValues" dxfId="0" priority="5"/>
  </conditionalFormatting>
  <conditionalFormatting sqref="B133">
    <cfRule type="duplicateValues" dxfId="0" priority="3"/>
  </conditionalFormatting>
  <conditionalFormatting sqref="C133">
    <cfRule type="duplicateValues" dxfId="0" priority="4"/>
  </conditionalFormatting>
  <conditionalFormatting sqref="L133">
    <cfRule type="duplicateValues" dxfId="0" priority="2"/>
  </conditionalFormatting>
  <conditionalFormatting sqref="L166">
    <cfRule type="duplicateValues" dxfId="0" priority="1"/>
  </conditionalFormatting>
  <pageMargins left="0.2125" right="0.2125" top="0.2125" bottom="0.2125" header="0.5" footer="0.5"/>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综合素质测评</vt:lpstr>
      <vt:lpstr>德育</vt:lpstr>
      <vt:lpstr>智育</vt:lpstr>
      <vt:lpstr>文体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李二婷</cp:lastModifiedBy>
  <cp:revision>0</cp:revision>
  <dcterms:created xsi:type="dcterms:W3CDTF">2025-09-15T08:38:02Z</dcterms:created>
  <dcterms:modified xsi:type="dcterms:W3CDTF">2025-09-15T09:36:34Z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2978FFC801DD4022A950BB5312AFFC5A_13</vt:lpwstr>
  </property>
  <property fmtid="{D5CDD505-2E9C-101B-9397-08002B2CF9AE}" pid="3" name="KSOProductBuildVer">
    <vt:lpwstr>2052-12.1.0.22529</vt:lpwstr>
  </property>
</Properties>
</file>