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activeTab="3"/>
  </bookViews>
  <sheets>
    <sheet name="综合素质测评成绩" sheetId="1" r:id="rId1"/>
    <sheet name="德育测评" sheetId="2" r:id="rId2"/>
    <sheet name="智育测评" sheetId="3" r:id="rId3"/>
    <sheet name="文体测评" sheetId="4" r:id="rId4"/>
  </sheets>
  <externalReferences>
    <externalReference r:id="rId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<sst xmlns="http://schemas.openxmlformats.org/spreadsheetml/2006/main" count="794" uniqueCount="209">
  <si>
    <t>数学与系统科学学院本科学生2024-2025学年 综合素质测评结果（2023级大数据）</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</si>
  <si>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</si>
  <si>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</si>
  <si>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</si>
  <si>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</si>
  <si>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</si>
  <si>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</si>
  <si>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</si>
  <si>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</si>
  <si>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</si>
  <si>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</si>
  <si>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</si>
  <si>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</si>
  <si>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</si>
  <si>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</si>
  <si>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</si>
  <si>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</si>
  <si>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</si>
  <si>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朴振国</t>
  </si>
  <si>
    <t>无</t>
  </si>
  <si>
    <t>大数据1班</t>
  </si>
  <si>
    <t>邱茂原</t>
  </si>
  <si>
    <t>武静雯</t>
  </si>
  <si>
    <t>刘冰宇</t>
  </si>
  <si>
    <t>王贺云</t>
  </si>
  <si>
    <t>李奇隆</t>
  </si>
  <si>
    <t>王雪</t>
  </si>
  <si>
    <t>马旭</t>
  </si>
  <si>
    <t>郭美慧</t>
  </si>
  <si>
    <t>徐赫祥</t>
  </si>
  <si>
    <t>张宇</t>
  </si>
  <si>
    <t>崔嘉航</t>
  </si>
  <si>
    <t>边珈圣</t>
  </si>
  <si>
    <t>李昊霖</t>
  </si>
  <si>
    <t>孙灵蕊</t>
  </si>
  <si>
    <t>易俊辰</t>
  </si>
  <si>
    <t>丁圣鑫</t>
  </si>
  <si>
    <t>廉旭</t>
  </si>
  <si>
    <t>孙世哲</t>
  </si>
  <si>
    <t>王超</t>
  </si>
  <si>
    <t>王新惠</t>
  </si>
  <si>
    <t>叶榕欣</t>
  </si>
  <si>
    <t>刘颜菲</t>
  </si>
  <si>
    <t>刘玥含</t>
  </si>
  <si>
    <t>张奇心</t>
  </si>
  <si>
    <t>甄雪彤</t>
  </si>
  <si>
    <t>孟姣</t>
  </si>
  <si>
    <t>高小雅</t>
  </si>
  <si>
    <t>赵天浩</t>
  </si>
  <si>
    <t>赵昕怡</t>
  </si>
  <si>
    <t>唐子涵</t>
  </si>
  <si>
    <t>马云晋</t>
  </si>
  <si>
    <t>刘清怡</t>
  </si>
  <si>
    <t>王晶晶</t>
  </si>
  <si>
    <t>大数据2班</t>
  </si>
  <si>
    <t>方明秀</t>
  </si>
  <si>
    <t>毕永香</t>
  </si>
  <si>
    <t>于哲加</t>
  </si>
  <si>
    <t>陈爽</t>
  </si>
  <si>
    <t>冯雪峰</t>
  </si>
  <si>
    <t>韩松阳</t>
  </si>
  <si>
    <t>高翔</t>
  </si>
  <si>
    <t>刘恕同</t>
  </si>
  <si>
    <t>尹虹润</t>
  </si>
  <si>
    <t>张心妍</t>
  </si>
  <si>
    <t>韩升奥</t>
  </si>
  <si>
    <t>邵子纯</t>
  </si>
  <si>
    <t>边庆海</t>
  </si>
  <si>
    <t>孟晶晶</t>
  </si>
  <si>
    <t>包家宜</t>
  </si>
  <si>
    <t>陈明婷</t>
  </si>
  <si>
    <t>刘可</t>
  </si>
  <si>
    <t>吕文洋</t>
  </si>
  <si>
    <t>王丰榕</t>
  </si>
  <si>
    <t>王启骅</t>
  </si>
  <si>
    <t>徐梓航</t>
  </si>
  <si>
    <t>甄紫今</t>
  </si>
  <si>
    <t>乔翰文</t>
  </si>
  <si>
    <t>吴佳怡</t>
  </si>
  <si>
    <t>李林广</t>
  </si>
  <si>
    <t>王微</t>
  </si>
  <si>
    <t>李俊逸</t>
  </si>
  <si>
    <t>温嵘开</t>
  </si>
  <si>
    <t>谢雅冰</t>
  </si>
  <si>
    <t>王若溪</t>
  </si>
  <si>
    <t>辅导员：吉莹</t>
  </si>
  <si>
    <t>院综合素质测评工作领导小组组长</t>
  </si>
  <si>
    <t>数学与系统科学学院本科学生2024-2025学年 综合素质测评结果 德育测评成绩（2023级大数据）</t>
  </si>
  <si>
    <t>基础分（满分60）</t>
  </si>
  <si>
    <t>奖励分（满分40）</t>
  </si>
  <si>
    <t>扣分</t>
  </si>
  <si>
    <t>总分</t>
  </si>
  <si>
    <t>德育测评得分</t>
  </si>
  <si>
    <t>德育测评排名</t>
  </si>
  <si>
    <t>奖励分、扣分明细</t>
  </si>
  <si>
    <t>1.2025年暑假云支教（数学与系统科学学院，2025年暑假） +0.5
2.2023级大数据一班学习委员（数学与系统科学学院，2024-2025学年） +2</t>
  </si>
  <si>
    <t>1.数院希望工程圆梦行动助力一活动（数学与系统科学学院，2024.11.18） +0.5
2.数院希望工程圆梦行动助力二活动（数学与系统科学学院，2024.11.18） +0.5</t>
  </si>
  <si>
    <t>1.沈阳师范大学第十三届形象礼仪培训讲座出观众（数学与系统科学学院，2025.3.21） ＋0.5</t>
  </si>
  <si>
    <t>1.23大数据一班生活委员（数学与系统科学学院，2024-2025学年） +2</t>
  </si>
  <si>
    <t>1.石膏花 DIY 涂色暨心理疗愈活动（数学与系统科学学院，2025.5.21）＋0.5</t>
  </si>
  <si>
    <t>1.23大数据一班组织委员（数学与系统科学学院，2024-2025学年） +2
2.数学与系统科学学院希望工程圆梦行动助力活动一（数学与系统科学学院，2024.11.18） +0.5
3.数学与系统科学学院希望工程圆梦行动助力活动二（数学与系统科学学院，2024.11.18） +0.5
4.学前与初等教育学院”巧手工艺，匠心独运”志愿活动（学前与初等教育学院，2025.3.17） +0.5
5.“绘彩心灵，绽放自我”石膏花出观众（数学与系统科学学院，2025.5.21） +0.5
6.沈阳皇姑第三届半程马拉松志愿者（沈阳师范大学，2025.5.30） +0.5
7.星烁礼堂出观众（数学与系统科学学院，2025.6.13） +0.5 
8.沈阳师范大学2025有为青年毕业歌会（数学与系统科学学院，2025.6.25） +0.5
9.暑假云支教（数学与系统科学学院，2025.7） +0.5
10.第十三届青少年数学创新营志愿者（辽宁省科技创新与人才培养研究会，2025.8.7） +0.5</t>
  </si>
  <si>
    <t>1.数学与系统科学学院希望工程圆梦行动助力活动一（数学与系统科学学院，2024.11.18） +0.5
2.数学与系统科学学院希望工程圆梦行动助力活动二（数学与系统科学学院，2024.11.18） +0.5</t>
  </si>
  <si>
    <t>1.23大数据一班文体委员（数学与系统科学学院，2024-2025学年） +2
2.2025有为青年毕业歌会出观众（数学与系统科学学院，2025.6.25） +0.5</t>
  </si>
  <si>
    <t>1.23大数据一班宣传委员（数学与系统科学学院，2024-2025学年） +2
2.2024暑假“返家乡”社会实践志愿者（中国光华科技基金会，2024.9） +0.5
3.2024“爱国主义教育公益行动”活动（数学与系统科学学院，2024年下半年） +0.5 
4.2025有为青年毕业歌会出观众（数学与系统科学学院，2025.6.25） +0.5
5.数院希望工程圆梦行动助力方式二（数学与系统科学学院，2024.11.18） +0.5
6.数院希望工程圆梦行动助力方式一(数学与系统科学学院，2024.11.18） +0.5
7.一起云支教志愿活动（数学与系统科学学院，2025年暑假） +0.5
8.数院“代数与数论数学交流研讨会”礼仪志愿者（数学与系统科学学院，2025年暑假） +0.5</t>
  </si>
  <si>
    <t>1.23级大数据一班班长（数学与系统科学学院，2024-2025学年） +4
2.2025有为青年毕业歌会出观众（数学与系统科学学院，2025.6.25） +0.5
3.第十三届形象礼仪培训讲座出观众（数学与系统科学学院，2025.3.21） +0.5
4.数院希望工程圆梦行动助力活动一（数学与系统科学学院，2024.11.18） +0.5</t>
  </si>
  <si>
    <t>1.第十三届形象礼仪培训讲座出观众（数学与系统科学学院，2005.3.21） +0.5</t>
  </si>
  <si>
    <t>1.23大数据一班团支书（数学与系统科学学院，2024-2025学年） +4
2.毕业歌会出观众（数学与系统科学学院，2025.6.25） +0.5
3.数院希望工程圆梦行动助力方式一（数学与系统科学学院，2024.11.18） +0.5
4.数院希望工程圆梦行动助力方式二（数学与系统科学学院，2024.11.18） +0.5</t>
  </si>
  <si>
    <t>1.23大数据一班学习委员（数学与系统科学学院，2024-2025） +2
2.数院希望工程圆梦行动助力一活动（数学与系统科学学院，2024.11.18） +0.5
3.数院希望工程圆梦行动助力二活动（数学与系统科学学院，2024.11.18） +0.5</t>
  </si>
  <si>
    <t>1.23大数据一班生活委员（数学与系统科学学院，2024-2025学年） +2
2.数院希望工程圆梦行动助力方式一（数学与系统科学学院，2024.11.18） +0.5
3.数院希望工程圆梦行动助力方式二（数学与系统科学学院，2024.11.18） +0.5
4.2025暑假志愿服务云启未来 （沈阳师范大学，2025.7） +0.5</t>
  </si>
  <si>
    <t>1.2025云启未来专项活动志愿者（数学与系统科学学院，2025年暑假） +0.5
2.数院希望工程圆梦行动助力方式一（数学与系统科学学院，2024.11.18） +0.5
3.数院希望工程圆梦行动助力方式二（数学与系统科学学院，2024.11.18） +0.5
4.沈阳皇姑第三届半程马拉松志愿者（数学与系统科学学院，2025.5.30） +0.5</t>
  </si>
  <si>
    <t>1.23大数据一班寝室长（数学与系统科学学院，2024-2025学年） +2
2.数院希望工程圆梦行动助力方式一（数学与系统科学学院，2024.11.18） +0.5</t>
  </si>
  <si>
    <t>1.院自管会安全管理部部长（数学与系统科学学院，2025）+4分
2.参与校军训主教团工作（数学与系统科学学院，2024.9）+1分
3.数学与系统科学学院毕业晚会出观众（数学与系统科学学院，2025.6）+0.5
4.沈阳师范大学家教之星决赛出观众（沈阳师范大学，2024.11）+0.5
5.沈阳师范大学兼职经验交流会出观众（沈阳师范大学，2024.11）+0.5
6.参与“绘彩心灵，绽放自我”石膏画心理疗愈活动（数学与系统科学学院，2025.5）+0.5分
7.数院希望工程圆梦行动助力方式一（数学与系统科学学院，2024.11.18） +0.5
8.数院希望工程圆梦行动助力方式二（数学与系统科学学院，2024.11.18） +0.5</t>
  </si>
  <si>
    <t>1.数院希望工程圆梦行动助力方式一（数学与系统科学学院，2024.11.18） +0.5
2.数院希望工程圆梦行动助力方式二（数学与系统科学学院，2024.11.18） +0.5</t>
  </si>
  <si>
    <t>1.沈阳师范大学第十七届“模拟面试大赛”决赛暨第十三届勤工助学文化节闭幕式活动出观众（数学与系统科学学院，2024.12.1） +0.5
2.沈阳师范大学第十三届形象礼仪培训讲座出观众（数学与系统科学学院，2025.3.21） ＋0.5
3.数学与系统科学学院毕业晚会出观众（数学与系统科学学院，2025.6.18） +0.5
4.数学与系统科学学院创新实践中心专业竞赛管理部部长（数学与系统科学学院，2025学年） +4</t>
  </si>
  <si>
    <t xml:space="preserve">1.优秀学生干部(沈阳师范大学，2024.12) +4  
2.青春领航工程启动仪式暨张克思非遗书法现场创作交流活动出观众(数学与系统科学学院，2025.6.13) +0.5  
3.“自强之星”颁奖典礼出观众(数学与系统科学学院，2025.5.30) +0.5   
4.数学与系统科学学院2023级生活委员（沈阳师范大学数学与系统科学学院，2025.7）+2  
5.数院希望工程圆梦行动助力方式一（沈阳师范大学青年志愿者联合会，2024.11.18）+0.5  
6.数院希望工程圆梦行动助力方式二（沈阳师范大学青年志愿者联合会，2024.11.18）+0.5  
7.第十三届中小学数学创新应用科普活动第二环节阅卷(数学与系统科学学院，2025.4.23) +0.5
</t>
  </si>
  <si>
    <t xml:space="preserve">1.青春领航工程启动仪式暨张克思非遗书法现场创作交流活动出观众(数学与系统科学学院，2025.6.13) +0.5
2.“自强之星”颁奖典礼出观众(数学与系统科学学院，2025.5.30) +0.5 
3.沈阳师范大学数院希望工程圆梦行动助力方式二（数学与系统科学学院，2024.11.18）+0.5
4.沈阳师范大学数院希望工程圆梦行动助力方式一（数学与系统科学学院，2024.11.18）+0.5
</t>
  </si>
  <si>
    <t>1.数院希望工程圆梦行动助力方式一(数学与系统科学学院，2024.11.18)  +0.5
2.数院希望工程圆梦行动助力方式二(数学与系统科学学院，2024.11.18) +0.5</t>
  </si>
  <si>
    <t>1.数学与系统科学科学学院2023级大数据二班组织委员兼纪律检查委员与心理健康委员 (数学与系统科学学院，2025.7)＋2
2.沈阳师范大学2025有为青年·毕业歌会出观众(沈阳师范大学，202.6.25)＋0.5</t>
  </si>
  <si>
    <t xml:space="preserve">1.院自管会生活部部长(数学与系统科学学院，2024.10)+4
2.沈阳师范大学第十三届兼职经验交流会出观众(数学与系统科学学院，2024.11.01)+0.5
3.沈阳师范大学第十三届家教之星决赛出观众(数学与系统科学学院，2024.11.15)+0.5
4.数院希望工程圆梦行动助力方式一(沈阳师范大学青年志愿者联合会，2024.11.18)+0.5
5.数院希望工程圆梦行动助力方式二(沈阳师范大学青年志愿者联合会，2024.11.18)+0.5
6.石膏花DIY涂色暨心理疗愈志愿活动(数学与系统科学学院，2025.5.21)+0.5
7.沈阳师范大学青春领航工程启动仪式暨张克思非遗书法现场创作交流活动出观众(数学与系统科学学院，2025.6.13)+0.5
8.毕业晚会活动参与人员(数学与系统科学学院，2025.6.18)+0.5
9.暑期云启未来专项活动志愿者(数学与系统科学学院，2025年暑假)+0.5
10.第十三届中小学数学创新应用科普活动能力拓展竞技展示志愿活动(数学与系统科学学院，2025.4.23)+0.5
</t>
  </si>
  <si>
    <t xml:space="preserve">1.数学与系统科学学院第四届易班工作站创意媒体设计部部长（数学与系统科学学院，2024-2025学年） +4
2.沈阳师范大学数学与系统科学学院2024级新生军训助理教练员（数学与系统科学学院，2024.9） +1
3.数学与系统科学学院希望工程圆梦行动助力方式一（数学与系统科学学院，2024.11.18） +0.5
4.数学与系统科学学院希望工程圆梦行动助力方式二（数学与系统科学学院，2024.11.18） +0.5
5.国旗班军训助教（数学与系统科学学院，2024.11.19） +0.5
6.微宣讲比赛出观众（数学与系统科学学院，2024.12.22） +0.5
7.沈阳师范大学数学与系统科学学院“弘扬雷锋精神，奋斗成就梦想”2025年全省教育系统学雷锋活动启动仪式暨辽宁省大中小学春季开学第一课志愿活动（数学与系统科学学院，2025.3.5） +0.5
8.沈阳师范大学第十届教学技能选拔会出观众（数学与系统科学学院，2025.3.14） +0.5
9.第十三届形象礼仪培训讲座出观众（数学与系统科学学院，2025.3.21） +0.5
10.沈阳师范大学2025年度第二十届“自强之星”评选大众公投出观众（数学与系统科学学院，2025.5.16） +0.5
11.沈阳师范大学2025年度第二十届“自强之星”颁奖典礼出观众（数学与系统科学学院，2025.5.30） +0.5
12.数学与系统科学学院毕业晚会出观众（数学与系统科学学院，2025.6.18） +0.5
13.第十三届中小学数学创新应用科普活动能力拓展竞技展示志愿服务（辽宁省科技创新与人才技术培养会，2025.7.7） +0.5
14.2025暑假三下乡（数学与系统科学学院，2025年暑假） +0.5 </t>
  </si>
  <si>
    <t>1.数学与系统科学科学学院2023级大数据二班班长(数学与系统科学学院，2025.7) ＋4
2.沈阳师范大学2025有为青年·毕业歌会出观众(沈阳师范大学，202.6.25) ＋0.5
3.沈阳师范大学2025暑期云支教(沈阳师范大学，2025.7) ＋0.5
4．数院希望工程圆梦行动助力方式一(沈阳师范大学青年志愿者联合会，2024.11.8)  ＋0.5
5．数院希望工程圆梦行动助力方式二(沈阳师范大学青年志愿者联合会，2024.11.8)  ＋0.5
6.优秀学生干部(沈阳师范大学，2024.11)  ＋4
7.第十三届中小学数学创新应用科普活动(辽宁省科技创新与人才培养研究会，2025.7.7)  ＋0.5</t>
  </si>
  <si>
    <t>1.数学与系统科学学院希望工程圆梦行动助力方式一（数学与系统科学学院，2024.11.18）+0.5
2.数学与系统科学学院希望工程圆梦行动助力方式二（数学与系统科学学院，2024.11.18）+0.5</t>
  </si>
  <si>
    <t>1.大数据二班生活委员（数学与系统科学学院，2024-2025学年）+2</t>
  </si>
  <si>
    <t>1.23大数据二班团支书（数学与系统科学学院，2024-2025）+4
2.第二十届自强之星颁奖典礼出观众（数学与系统科学学院，2025.5.30）+0.5
3.有为青年毕业歌会出观众（数学与系统科学学院，2025.6.25）+0.5                                                                                                                                                                                                                                                            4.书法展演出观众（数学与系统科学学院,2025.6.13）+0.5
5.数学与系统科学学院希望工程圆梦行动助力方式一（数学与系统科学学院,2024.11.18）+0.5
6.数学与系统科学学院希望工程圆梦行动助力方式二（数学与系统科学学院，2024.11.18）+0.5
7.暑假云支教（数学与系统科学学院，2025）+0.5
8.第十三届中小学数学创新应用科普活动（辽宁省科技创新与人才培养研究会，2025.7.7）+0.5</t>
  </si>
  <si>
    <t>1.2024级新生军训助理教官（数学与系统科学学院，2024.9）+1
2.2024级新生军训“优秀学生助理教官”（沈阳师范大学学生处武装部，2024.9）+4</t>
  </si>
  <si>
    <t xml:space="preserve">1.数学与系统科学学院希望工程圆梦行动助力方式一（数学与系统科学学院，2024.11.18）+0.5
2. 数学与系统科学学院希望工程圆梦行动助力方式二（数学与系统科学学院，2024.11.18）+0.5
</t>
  </si>
  <si>
    <t xml:space="preserve">1.数院希望工程圆梦行动助力方式一(沈阳师范大学青年志愿者联合会，2024.11.18)+0.5分                                                                                                   2.数院希望工程圆梦行动助力方式二(沈阳师范大学青年志愿者联合会，2024.11.18)+0.5分
3.2024-2025第一学期数学与系统科学学院“自管会迎新工作”（数学与系统科学学院，2025.8.25）+0.5分
</t>
  </si>
  <si>
    <t xml:space="preserve">1.2025传承雷锋精神线上活动宣传（沈阳师范大学，2025.3.6） +0.5
2.2024数学与系统科学学院节粮学习，传统美德线上志愿服务活动 （沈阳师范大学青年志愿者联合会，2024.9.10）+0.5
3.2025暑假返家乡（沈阳师范大学，2025.7.18） +0.5
</t>
  </si>
  <si>
    <t xml:space="preserve">1. 沈阳师范大学数院希望工程圆梦行动助力方式一（数学与系统科学学院，2024.11.18）+0.5
2. 沈阳师范大学数院希望工程圆梦行动助力方式二（数学与系统科学学院，2024.11.18）+0.5                                                                                                3.青春领航工程启动仪式暨张克思非遗书法现场创作交流活动出观众(数学与系统科学学院，2025.6.13) +0.5
 </t>
  </si>
  <si>
    <t>1.数学与系统科学学院希望工程圆梦行动助力方式一（数学与系统科学学院，2024.11.18） +0.5
2.数学与系统科学学院希望工程圆梦行动助力方式二（数学与系统科学学院，2024.11.18） +0.5
3.第十三届中小学数学创新应用科普活动能力拓展竞技展示志愿服务（辽宁省科技创新与人才技术培养会，2025.7.7） +0.5</t>
  </si>
  <si>
    <t>1.2025有为青年毕业歌会活动参与者（沈阳师范大学，2025.6.25） +0.5
2.数学与系统科学学院2023级文体委员（沈阳师范大学数学与系统科学学院，2025.7）+2</t>
  </si>
  <si>
    <t>1.优秀学生干部（沈阳师范大学，2024.12）+4
2.优秀学生（沈阳师范大学，2024.12）+4
3.沈阳师范大学2025有为青年毕业歌会出观众（沈阳师范大学，2025.6.25）+0.5
4.数院希望工程圆梦行动助力方式一（沈阳师范大学青年志愿者联合会，2024.11.18）+0.5
5.数院希望工程圆梦行动助力方式二（沈阳师范大学青年志愿者联合会，2024.11.18）+0.5
6.数学与系统科学学院2023级学习委员（沈阳师范大学数学与系统科学学院，2025.7）+2</t>
  </si>
  <si>
    <t>1.知远诗社社团经费管理部负责人（校团委，2024—2025学年） +3
2.第十三届中小学数学创新应用科普活动第二环节阅卷（数学与系统科学学院，2025.4.23） +0.5
3.数院希望工程圆梦行动助力方式一（沈阳师范大学青年志愿者联合会，2024.11.18）+0.5
4.数院希望工程圆梦行动助力方式二（沈阳师范大学青年志愿者联合会，2024.11.18）+0.5</t>
  </si>
  <si>
    <t>1.数院希望工程圆梦行动助力方式一（数学与系统科学学院，2024.11.18) +0.5   
2.数院希望工程圆梦行动助力方式二（数学与系统科学学院，2024.11.18) +0.5</t>
  </si>
  <si>
    <t xml:space="preserve">1.数院希望工程圆梦行动助力方式一（数学与系统科学学院，2024.11.18) +0.5   
2.数院希望工程圆梦行动助力方式二（数学与系统科学学院，2024.11.18) +0.5
  </t>
  </si>
  <si>
    <t xml:space="preserve">1.2023级大数据2班寝室长＋2分
2.数院希望工程圆梦行动助力方式一（数学与系统科学学院，2024.11.18) +0.5   
3.数院希望工程圆梦行动助力方式二（数学与系统科学学院，2024.11.18) +0.5
  </t>
  </si>
  <si>
    <t>数学与系统科学学院本科学生2024-2025学年 综合素质测评结果 智育测评成绩（2023级大数据）</t>
  </si>
  <si>
    <t>基础分（学分加权平均分）</t>
  </si>
  <si>
    <t>奖励分</t>
  </si>
  <si>
    <t>智育测评得分</t>
  </si>
  <si>
    <t>智育测评排名</t>
  </si>
  <si>
    <t>1.第三届辽宁省大学生智慧农业三等奖（辽宁省教育厅，2024.9） +4
2.2025年(第二十届)沈阳师范大学计算机设计竞赛三等奖（沈阳师范大学，2025.4） +0.5
3.第四届“第嘉杯’中华优秀传统文化创新设计大赛优秀奖（辽宁省教育厅，2024.11.10） +1</t>
  </si>
  <si>
    <t>1.2024辽宁省大学生体育文化大学生创新创业大赛沈阳师范大学校赛三等奖（体育科学学院，2024.11) ＋0.5</t>
  </si>
  <si>
    <t>1.第三届辽宁省大学生智慧农业电商创意与科研实践大赛三等奖（辽宁省教育厅，2024.9) +4
2.第四届“第嘉杯”中华优秀传统文化创新设计大赛优秀奖-竹影绘梦，竹韵之美（辽宁省教育厅，2024.11.10） +1
3.第四届“第嘉杯”中华优秀传统文化创新设计大赛优秀奖-“绣韵千年，针线传情——探索刺绣之美”（辽宁省教育厅，2024.11.10） +1</t>
  </si>
  <si>
    <t>1.2024年高教社杯全国大学生数学建模竞赛辽宁赛区本科组二等奖（中国工业与应用数学学会，2024.12） +6
2.2024年辽宁省大学生数学建模竞赛三等奖（辽宁省教育厅，2024.9） +4</t>
  </si>
  <si>
    <t>1.第三届辽宁省大学生智慧农业电商创意与科研实践大赛三等奖（辽宁省教育厅，2024.9) +4
2.第四届“第嘉杯”中华优秀传统文化创新设计大赛优秀奖（辽宁省教育厅，2024.11.10） +1
3.第四届“第嘉杯”中华优秀传统文化创新设计大赛优秀奖（辽宁省教育厅，2024.11.10） +1
4.辽宁省大学生体育文化大学生创新创业大赛沈阳师范大学校赛二等奖（沈阳师范大学，2025.3.28） +1
5.第二十届计算机设计竞赛三等奖（沈阳师范大学，2025.4）+0.5
6.国家级大创结题成员（沈阳师范大学大学生创新创业中心，2025.5） + 2.5</t>
  </si>
  <si>
    <t>1.2024沈阳师范大学大学生数学建模竞赛校级三等奖（沈阳师范大学，2024.10） +1
2.2024辽宁省大学生体育文化大学生创新创业大赛校赛三等奖（沈阳师范大学，2024.11） +1</t>
  </si>
  <si>
    <t>1.2024年辽宁省大学生智慧农业电商创意与科研实践大赛三等奖（辽宁省教育厅，2024.9） +4
3.全国大学生数学建模竞赛三等奖（中国工业与应用数学学会，2024） +6</t>
  </si>
  <si>
    <t>1. 数据分析专业技能证书（中国知网中国知识基础设施工程 2025.3）+2</t>
  </si>
  <si>
    <t>1.2024年辽宁省“体育+”大学生创新创业大赛三等奖（辽宁省教育厅，2024.12） +2</t>
  </si>
  <si>
    <t>1.2024年沈阳师范大学大学生数学建模竞赛三等奖（沈阳师范大学，2024.10） +1
2.2024年辽宁省大学生体育文化大学生创新创业大赛三等奖（沈阳师范大学，2024.11） +0.5</t>
  </si>
  <si>
    <t>1.2024辽宁省大学生体育文化大学生创新创业大赛校赛三等奖（体育科学学院，2024.11) ＋0.5</t>
  </si>
  <si>
    <t>1. 2024年辽宁省大学生“体育+”大学生创新创业大赛沈阳师范大学校赛三等奖（数学与系统科学学院，2024） +1</t>
  </si>
  <si>
    <t>1.2024年挑战杯大学生创业计划竞赛省级一等奖（沈阳师范大学，2024.11）+4
2.2025年计算机设计竞赛校级三等奖（沈阳师范大学，2025.4） +0.5
3.“建行杯”辽宁省大学生创新大赛校级三等奖（沈阳师范大学，2024.8）+0.5                                  4.“建行杯”辽宁省大学生创新大赛校级一等奖（沈阳师范大学，2025.7）+2</t>
  </si>
  <si>
    <t>1.发表1项计算机软件著作 （中华人民共和国国家版权局，2025.1.22） +5
2.2024年体育+创新创业大赛校级一等奖 （沈阳师范大学教务处，2025.3.25） +23.“建行杯”辽宁省大学生创新大赛（2025）沈阳师范大学校赛金奖 （沈阳师范大学教务处，2025.7.10） +2</t>
  </si>
  <si>
    <t>1.2024年高教社杯全国大学生数学建模竞赛辽宁赛区本科组二等奖（中国工业与应用数学学会，2024.12） +6
2.2024年辽宁省大学生“体育+”大学生创新创业大赛沈阳师范大学校赛一等奖（沈阳师范大学，2024.12） +4</t>
  </si>
  <si>
    <t>1.2024年沈阳师范大学大学生数学建模竞赛三等奖(沈阳师范大学，2024.10) +1
2.全国大学生电子商务“创新、创意及创业”挑战赛校级赛沈阳师范大学一等奖(沈阳师范大学，2025.5.22) +2
3.“建行杯”辽宁省大学生创新大赛（2025）沈阳师范大学校赛金奖(沈阳师范大学，2025.7.10) +2
4.第十二届桃战杯沈阳师范大学大学生课外学术科技作品竞赛三等奖(沈阳师范大学，2025.8) +1</t>
  </si>
  <si>
    <t>1.2024年沈阳师范大学大学生数学建模竞赛三等奖(沈阳师范大学，2024.10) +1
2.2024年沈阳师范大学全国大学生市场调查与分析大赛二等奖(沈阳师范大学，2025.4)+1</t>
  </si>
  <si>
    <t>1.辽宁省大学生数学建模竞赛三等奖(辽宁省教育厅,2024.9) +4
2.辽宁省智慧体育大学生创新创业大赛优秀作品二等奖(辽宁省教育厅,2024.12) +3</t>
  </si>
  <si>
    <t>1.2025辽宁省大学生创业创新项目省级项目成员（数学与系统科学学院，2025.4） +1                                                                                                                                                2.“建行杯”辽宁省大学生创新大赛（2025）沈阳师范大学校赛金奖成员（共青团沈阳师范大学委员会，2025.7.10）+2
3.“建行杯”辽宁省大学生创新大赛（2025）沈阳师范大学校赛银奖成员（共青团沈阳师范大学委员会，2025.7.10）+1</t>
  </si>
  <si>
    <t>1.“建行杯”辽宁省大学生创新大赛（2025）沈阳师范大学校赛校级金奖（沈阳师范大学创新创业中心，2025.7.10）+2</t>
  </si>
  <si>
    <t>1.2024年沈阳师范大学大学生数学建模竞赛三等奖（计算机与数学基础教育部，2024.10）+1
2.第十二届桃战杯沈阳师范大学大学生课外学术科技作品竞赛三等奖（沈阳师范大学，2025.08） +1                                                                                        3.“建行杯”辽宁省大学生创新大赛沈阳师范大学校赛铜奖（沈阳师范大学，2025.07） +0.5</t>
  </si>
  <si>
    <t>1.第十二届“挑战杯”沈阳师范大学大学生课外学术科技作品竞赛校级三等奖（数学与系统科学学院，2025.3.7） +1</t>
  </si>
  <si>
    <t>1.2024年挑战杯沈阳师范大学大学生创业计划竞赛省级金奖（辽宁省教育厅，2024.11）+4
2.2024年辽宁省智慧体育大学生创新创业竞赛校级三等奖（辽宁省教育厅，2024.3）+0.5</t>
  </si>
  <si>
    <t>1.辽宁省“体育文化与运动健康促进”大学生创新创业大赛省赛一等奖（辽宁省教育厅,2025.2） +4
2.2024年辽宁省智慧体育大学生创新创业大赛优秀作品二等奖（辽宁省教育厅,2024.12） +3
3.2024年辽宁省“体育+”大学生创新创业大赛三等奖（辽宁省教育厅,2024.12） +2</t>
  </si>
  <si>
    <t>数学与系统科学学院本科学生2024-2025学年 综合素质测评结果 文体测评成绩（2023级大数据）</t>
  </si>
  <si>
    <t>基础分（满分50）</t>
  </si>
  <si>
    <t>奖励分（满分50）</t>
  </si>
  <si>
    <t>文体测评得分</t>
  </si>
  <si>
    <t>文体测评排名</t>
  </si>
  <si>
    <t>1.沈阳师范大学数学与系统科学学院校园心理情景剧大赛（数学与系统科学学院，2025.4） +3
2.2025数学与系统科学学院“青春筑梦，安全同行”安全知识竞赛二等奖（数学与系统科学学院，2025.3） ＋4</t>
  </si>
  <si>
    <t>1.2025数学与系统科学学院“青春筑梦，安全同行”安全知识竞赛三等奖（数学与系统科学学院，2025.3） ＋3</t>
  </si>
  <si>
    <t>1.“青春筑梦，安全同行”安全知识竞赛二等奖（数学与系统科学学院，2025.3） +4</t>
  </si>
  <si>
    <t>1.第四届“第嘉杯”中华优秀传统文化创新设计大赛优秀奖（辽宁省教育厅，2024.11.10） +2</t>
  </si>
  <si>
    <t>1.数学与系统科学学院安全知识竞赛二等奖（数学与系统科学学院，2025.3）＋4
2.沈阳师范大学校园文创设计大赛三等奖（沈阳师范大学，2024.12）＋6
3.数学与系统科学学院石膏花DIY涂色大赛三等奖（数学与系统科学学院，2025.6）＋3</t>
  </si>
  <si>
    <t>1.“青春筑梦，安全同行”安全知识竞赛二等奖（数学与系统科学学院，2025.3） +4
2.校园心理情景剧大赛三等奖（数学与系统科学学院，2025.4） +3
3.“绘彩心灵，绽放自我”石膏花 DIY 涂色大赛三等奖（数学与系统科学学院，2025.6） +3</t>
  </si>
  <si>
    <t>1. 2025数学与系统科学学院“青春筑梦，安全同行”安全知识竞赛三等奖（2025.3） +3</t>
  </si>
  <si>
    <t>1.沈阳师范大学数学与系统科学学院校园心理情景剧大赛三等奖（数学与系统科学学院，2025.4） +3
2.沈阳师范大学数学与系统科学学院“迎新杯”篮球赛 +4</t>
  </si>
  <si>
    <t>1.沈阳师范大学数学与系统科学学院“青春筑梦，安全同行”安全知识竞赛二等奖（数学与系统科学学院，2025.3） +4
2.沈阳师范大学数学与系统科学学院校园心理情景剧大赛三等奖（数学与系统科学学院，2025.4） +3</t>
  </si>
  <si>
    <t>1.2025年东北三省数学建模联赛本科组二等奖（数学与系统科学学院，2025.6） +16
2.沈阳师范大学数学与系统科学学院校园心理情景剧大赛三等奖（数学与系统科学学院，2025.4） +3</t>
  </si>
  <si>
    <t>1.2025年东北三省数学建模联赛本科组二等奖（数学与系统科学学院，2025.6） +16</t>
  </si>
  <si>
    <t>1.2025数学与系统科学学院“青春筑梦，安全同行”安全知识竞赛三等奖（数学与系统科学学院，2025.3） +3
2.2025数学与系统科学学院校园心理情景剧大赛三等奖（数学与系统科学学院，2025.4） +3</t>
  </si>
  <si>
    <t>1.沈阳师范大学数学与系统科学学院“青春筑梦，安全同行”安全知识竞赛三等奖（数学与系统科学学院，2025.3） +3
2.沈阳师范大学数学与系统科学学院校园心理情景剧大赛三等奖（数学与系统科学学院，2025.4） +3</t>
  </si>
  <si>
    <t>1.2025数学与系统科学学院安全知识竞赛三等奖（数学与系统科学学院，2025.3） +3
2.2025数学与系统科学学院校园心理情景剧大赛三等奖（数学与系统科学学院，2025.4） +3</t>
  </si>
  <si>
    <t>1.沈阳师范大学数学与系统科学学院“SHOW我青春，绽放美好”寝室T台大赛二等奖（数学与系统科学学院，2024.10） +4</t>
  </si>
  <si>
    <t>1.沈阳师范大学数学与系统科学学院“青春筑梦，安全同行”安全知识竞赛一等奖（数学与系统科学学院，2025.3） +5
2.沈阳师范大学数学与系统科学学院“SHOW我青春，绽放美好”寝室T台大赛 二等奖（数学与系统科学学院，2024.10） +4</t>
  </si>
  <si>
    <t>1.沈阳师范大学数学与系统科学学院“青春筑梦，安全同行”安全知识竞赛一等奖（数学与系统科学学院，2025.3） +5
2.沈阳师范大学数学与系统科学学院“SHOW我青春，绽放美好”寝室T台大赛二等奖（数学与系统科学学院，2024.10） +4</t>
  </si>
  <si>
    <t>1.数学与系统科学学院“SHOW 我青春，绽放美好”寝室T台大赛二等奖（数学与系统科学学院，2024.10）  ＋4分</t>
  </si>
  <si>
    <t>1.“show我青春，绽放美好”寝室T台大赛二等奖(数学与系统科学学院，2024.10)+4分
2.“青春筑梦，安全同行”安全知识竞赛一等奖（数学与系统科学学院，2025.3）+5分
3.2024辽宁省国防锦标赛优秀志愿者（辽宁省，2024）+2分</t>
  </si>
  <si>
    <t>1.“青春筑梦，安全同行”安全知识竞赛一等奖（数学与系统科学学院，2025.3） +5
2.“SHOW我青春，绽放美好”寝室T台大赛 二等奖（数学与系统科学学院，2024.10） +4</t>
  </si>
  <si>
    <t>1.2025年东三省数学建模联赛三等奖 （东北三省数学建模联赛组委会，2025.6） +12</t>
  </si>
  <si>
    <t>1.2025年东北三省数学建模联赛本科组一等奖（东北三省数学建模联赛组委会，2025.6） +20
2.2024年校园记者综合能力大赛校级优秀奖（沈阳师范大学党委宣传部，2024.12） +1
3.第四届辽宁省大学生非医类健康科普设计大赛沈阳师范大学校内选拔三等奖（计算机与教学基础教学部，2024.12） +3
4.沈阳师范大学“质鉴青春，共管未来”设计征集活动校级三等奖（沈阳师范大学教学质量监控与评估处，2024.11） +6
5.沈阳师范大学数学与系统科学学院首届心理素质拓展大赛院级三等奖（数学与系统科学学院，2025.5） +3</t>
  </si>
  <si>
    <t>1.数学与系统科学学院“寝室吉尼斯，有你才有趣”寝室趣味运动会二等奖(数学与系统科学学院，2024.10) +4  
2.数学与系统科学学院“植”此青绿，“扭”见美好---扭扭棒DIY手工比赛二等奖(数学与系统科学学院，2025.3) +4  
3.数学与系统科学学院“SHOW我青春，绽放美好”寝室T台大赛二等奖(数学与系统科学学院，2024.10) +4  
4.数学与系统科学学院“青春筑梦，安全同行”安全知识竞赛一等奖(数学与系统科学学院，2025.3) +5  
5.数学与系统科学学院“青春告白祖国一 -我和国旗合个影”主题征集活动三等奖(数学与系统科学学院，2024.10) +3  
6.数学与系统科学学院“月亮上枝头，街星映满天”原创诗歌比赛二等奖(数学与系统科学学院，2024.9) +4  
7.数学与系统科学学院“端午映象，光影传情”端午拍摄比赛二等奖(数学与系统科学学院，2025.6) +4  
8.东三省数学建模联赛三等奖(东北三省数学建模联赛组委会，2025.6) +12</t>
  </si>
  <si>
    <t>1.数院“寝室吉尼斯，有你才有趣”寝室趣味运动会二等奖(数学与系统科学学院，2024.10) +4  
2.数院“青春筑梦，安全同行”安全知识竞赛一等奖(数学与系统科学学院，2025.3) +5  
3.数院“青春告白祖国一 -我和国旗合个影”主题征集活动三等奖(数学与系统科学学院，2024.10) +3  
4.东三省数学建模联赛三等奖(东北三省数学建模联赛组委会，2025.6) +12</t>
  </si>
  <si>
    <t>1.沈阳师范大学数学与系统科学学院‘迎新杯’篮球赛二等奖(数学与系统科学学院，2024.10) +4</t>
  </si>
  <si>
    <t xml:space="preserve">1.“寝室吉尼斯，有你才有趣”趣味运动会二等奖(数学与系统科学学院，2024.10) +4
2.“SHOW我青春，绽放美好”寝室T台大赛二等奖(数学与系统科学学院，2024.10) +4
3.“植”此青绿，“扭”见美好-扭扭棒DIY手工二等奖(数学与系统科学学院，2025.3) +4
4.“青春筑梦，安全同行”安全知识竞赛一等奖(数学与系统科学学院，2025.3) +5
5.“谨防电诈，平安同行”-谨防电信诈骗海报设计活动一等奖(数学与系统科学学院，2025.3) +5
6.“青春赛场，团情飞扬”趣味运动会三等奖(数学与系统科学学院，2025.4) +3
7.“端午映象，光影传情”端午拍摄比赛三等奖(数学与系统科学学院，2025.6) +3
</t>
  </si>
  <si>
    <t xml:space="preserve">1.沈阳师范大学数学与系统科学学院首届心理素质扩张大赛（数学与系统科学学院，2025.5,26）+3 </t>
  </si>
  <si>
    <t xml:space="preserve">1.沈阳师范大学数学与系统科学学院“寝室吉尼斯，有你才有趣”寝室趣味运动会院级二等奖（沈阳师范大学数学与系统科学学院，2024.10） +4
2.沈阳师范大学数学与系统科学学院“SHOW我青春，绽放美好”寝室T台大赛院级二等奖（沈阳师范大学数学与系统科学学院，2024.10） +4
3.沈阳师范大学数学与系统科学学院“植”此青绿，“扭”见美好----扭扭棒DIY手工院级二等奖（沈阳师范大学数学与系统科学学院，2025.3） +4
4.沈阳师范大学数学与系统科学学院“谨防电诈，平安同行”----谨防电信诈骗海报设计活动院级二等奖（沈阳师范大学数学与系统科学学院，2025.3） +4
5.沈阳师范大学数学与系统科学学院“端午映像，光影传情”端午拍摄比赛院级二等奖（沈阳师范大学数学与系统科学学院，2025.6） +4
</t>
  </si>
  <si>
    <t>1.东三省数学建模一等奖(东北三省数学建模联赛组委会，2025.6)  ＋20</t>
  </si>
  <si>
    <t>1.“寝室吉尼斯，有你才有趣”寝室趣味运动会院级二等奖（数学与系统科学学院，2024.10）+4
2.“SHOW我青春，绽放美好”寝室T台大赛院级二等奖（数学与系统科学学院，2024.10）+4
3.“植”此青绿，“扭”见美好----扭扭棒DIY手工院级二等奖（数学与系统科学学院，2025.3）+4</t>
  </si>
  <si>
    <t>1.沈阳师范大学数学与系统科学学院“迎新杯”篮球赛院级二等奖（数学与系统科学学院，2024.10）+4</t>
  </si>
  <si>
    <t>1.东北三省数学建模联赛本科组三等奖（东三省数学建模联赛组委会，2025.6）+12
2.“青春筑梦，安全同行”安全知识竞赛一等奖（数学与系统科学学院，2025.3）+5
3.“端午映像，光彩传情”端午拍摄比赛二等奖（数学与系统科学学院，2025.6）+4
4.“寝室吉尼斯，有你才有趣”寝室趣味运动会二等奖（数学与系统科学学院，2024.10）+4
5.“植”此青绿，“扭”见美好--扭扭棒DIY手工二等奖（数学与系统科学学院，2025.3）+4
6.“SHOW我青春，绽放美好”寝室T台大赛二等奖（数学与系统科学学院，2024.10）+4</t>
  </si>
  <si>
    <t xml:space="preserve">1.数学与系统科学学院“寝室吉尼斯，有你才有趣”寝室趣味运动会二等奖(数学与系统科学学院，2024.10) +4  </t>
  </si>
  <si>
    <t>1.沈阳师范大学数学与系统科学学院“迎新杯”篮球赛院级二等奖（数学与系统科学学院，2024.10） +4</t>
  </si>
  <si>
    <t>1.数院“寝室吉尼斯，有你才有趣”寝室趣味运动会二等奖(数学与系统科学学院，2024.10) +4</t>
  </si>
  <si>
    <t>1.沈阳师范大学数学与系统科学学院“迎新杯”篮球赛 +4</t>
  </si>
  <si>
    <t>1.沈阳师范大学2024年校园文化青春领航工程第六届“文苑英华”古诗文大赛一等奖（共青团沈阳师范大学委员会，2024.11） +10</t>
  </si>
  <si>
    <t>1.2025年东北三省数学建模联赛本科组一等奖（东北三省数学建模联赛组委会 ,2025.6） +20</t>
  </si>
  <si>
    <t>1.数学与系统科学学院“迎新杯”篮球赛二等奖（数学与系统科学学院，2024.10） +4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</si>
</sst>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7">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sz val="11"/>
      <color theme="1"/>
      <name val="宋体"/>
      <charset val="134"/>
    </font>
    <font>
      <sz val="11"/>
      <color rgb="FF000000"/>
      <name val="宋体"/>
      <charset val="134"/>
    </font>
    <font>
      <sz val="11"/>
      <name val="SimSun"/>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tint="0.399945066682943"/>
        <bgColor indexed="64"/>
      </patternFill>
    </fill>
    <fill>
      <patternFill patternType="solid">
        <fgColor rgb="FFAEAAAA"/>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6" borderId="12" applyNumberFormat="0" applyAlignment="0" applyProtection="0">
      <alignment vertical="center"/>
    </xf>
    <xf numFmtId="0" fontId="17" fillId="7" borderId="13" applyNumberFormat="0" applyAlignment="0" applyProtection="0">
      <alignment vertical="center"/>
    </xf>
    <xf numFmtId="0" fontId="18" fillId="7" borderId="12" applyNumberFormat="0" applyAlignment="0" applyProtection="0">
      <alignment vertical="center"/>
    </xf>
    <xf numFmtId="0" fontId="19" fillId="8"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6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0" borderId="1" xfId="0" applyFont="1" applyBorder="1" applyAlignment="1">
      <alignment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2" borderId="1" xfId="0" applyFont="1" applyFill="1" applyBorder="1" applyAlignment="1">
      <alignment horizontal="center" vertical="center"/>
    </xf>
    <xf numFmtId="0" fontId="6" fillId="0" borderId="0" xfId="0" applyFont="1" applyAlignment="1">
      <alignment horizontal="left" vertical="center"/>
    </xf>
    <xf numFmtId="0" fontId="4" fillId="0" borderId="2" xfId="0" applyFont="1" applyBorder="1" applyAlignment="1">
      <alignment horizontal="left" vertical="top" wrapText="1"/>
    </xf>
    <xf numFmtId="0" fontId="4" fillId="0" borderId="3" xfId="0" applyFont="1" applyBorder="1" applyAlignment="1">
      <alignment horizontal="left" vertical="top"/>
    </xf>
    <xf numFmtId="0" fontId="4" fillId="0" borderId="4" xfId="0" applyFont="1" applyBorder="1" applyAlignment="1">
      <alignment horizontal="left" vertical="top"/>
    </xf>
    <xf numFmtId="0" fontId="7" fillId="0" borderId="0" xfId="0" applyFont="1"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xf numFmtId="0" fontId="4" fillId="0" borderId="5" xfId="0" applyFont="1" applyBorder="1" applyAlignment="1">
      <alignment horizontal="left" vertical="center" wrapText="1"/>
    </xf>
    <xf numFmtId="0" fontId="0" fillId="0" borderId="5" xfId="0" applyBorder="1" applyAlignment="1">
      <alignment horizontal="left" vertical="center"/>
    </xf>
    <xf numFmtId="0" fontId="2" fillId="0" borderId="5" xfId="0" applyFont="1" applyBorder="1" applyAlignment="1">
      <alignment horizontal="left" vertical="center"/>
    </xf>
    <xf numFmtId="0" fontId="4" fillId="0" borderId="4"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3" borderId="1" xfId="0" applyFont="1" applyFill="1" applyBorder="1" applyAlignment="1">
      <alignment horizontal="center" vertical="center"/>
    </xf>
    <xf numFmtId="0" fontId="5" fillId="0" borderId="2" xfId="0" applyFont="1" applyBorder="1" applyAlignment="1">
      <alignment horizontal="left" vertical="center"/>
    </xf>
    <xf numFmtId="0" fontId="1" fillId="0" borderId="0" xfId="0" applyFont="1" applyAlignment="1">
      <alignment horizontal="center" vertical="center"/>
    </xf>
    <xf numFmtId="49" fontId="2" fillId="0" borderId="0" xfId="0" applyNumberFormat="1" applyFont="1">
      <alignment vertical="center"/>
    </xf>
    <xf numFmtId="176" fontId="2" fillId="0" borderId="0" xfId="0" applyNumberFormat="1" applyFont="1">
      <alignment vertical="center"/>
    </xf>
    <xf numFmtId="177" fontId="4"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1"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98369\xwechat_files\wxid_1w831mq34v3422_0533\msg\file\2025-08\2023&#32423;&#22823;&#25968;&#254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23级大数据"/>
    </sheetNames>
    <sheetDataSet>
      <sheetData sheetId="0">
        <row r="2">
          <cell r="B2" t="str">
            <v>王晶晶</v>
          </cell>
          <cell r="C2">
            <v>1715</v>
          </cell>
          <cell r="D2">
            <v>20</v>
          </cell>
          <cell r="E2">
            <v>50.5</v>
          </cell>
          <cell r="F2">
            <v>50.5</v>
          </cell>
          <cell r="G2">
            <v>0</v>
          </cell>
          <cell r="H2" t="str">
            <v>100.00%</v>
          </cell>
          <cell r="I2" t="str">
            <v>85.75</v>
          </cell>
          <cell r="J2">
            <v>6</v>
          </cell>
          <cell r="K2" t="str">
            <v>85.48</v>
          </cell>
          <cell r="L2">
            <v>5</v>
          </cell>
          <cell r="M2" t="str">
            <v>3.02</v>
          </cell>
          <cell r="N2">
            <v>11</v>
          </cell>
          <cell r="O2" t="str">
            <v>152.50</v>
          </cell>
          <cell r="P2">
            <v>11</v>
          </cell>
          <cell r="Q2">
            <v>0</v>
          </cell>
        </row>
        <row r="3">
          <cell r="B3" t="str">
            <v>邱茂原</v>
          </cell>
          <cell r="C3">
            <v>1402</v>
          </cell>
          <cell r="D3">
            <v>20</v>
          </cell>
          <cell r="E3">
            <v>50.5</v>
          </cell>
          <cell r="F3">
            <v>44.5</v>
          </cell>
          <cell r="G3">
            <v>6</v>
          </cell>
          <cell r="H3" t="str">
            <v>88.12%</v>
          </cell>
          <cell r="I3" t="str">
            <v>70.10</v>
          </cell>
          <cell r="J3">
            <v>60</v>
          </cell>
          <cell r="K3" t="str">
            <v>67.30</v>
          </cell>
          <cell r="L3">
            <v>60</v>
          </cell>
          <cell r="M3" t="str">
            <v>1.51</v>
          </cell>
          <cell r="N3">
            <v>59</v>
          </cell>
          <cell r="O3" t="str">
            <v>76.50</v>
          </cell>
          <cell r="P3">
            <v>59</v>
          </cell>
          <cell r="Q3">
            <v>1</v>
          </cell>
        </row>
        <row r="4">
          <cell r="B4" t="str">
            <v>方明秀</v>
          </cell>
          <cell r="C4">
            <v>1654</v>
          </cell>
          <cell r="D4">
            <v>20</v>
          </cell>
          <cell r="E4">
            <v>50.5</v>
          </cell>
          <cell r="F4">
            <v>50.5</v>
          </cell>
          <cell r="G4">
            <v>0</v>
          </cell>
          <cell r="H4" t="str">
            <v>100.00%</v>
          </cell>
          <cell r="I4" t="str">
            <v>82.70</v>
          </cell>
          <cell r="J4">
            <v>16</v>
          </cell>
          <cell r="K4" t="str">
            <v>83.46</v>
          </cell>
          <cell r="L4">
            <v>13</v>
          </cell>
          <cell r="M4" t="str">
            <v>2.94</v>
          </cell>
          <cell r="N4">
            <v>13</v>
          </cell>
          <cell r="O4" t="str">
            <v>148.50</v>
          </cell>
          <cell r="P4">
            <v>13</v>
          </cell>
          <cell r="Q4">
            <v>0</v>
          </cell>
        </row>
        <row r="5">
          <cell r="B5" t="str">
            <v>武静雯</v>
          </cell>
          <cell r="C5">
            <v>1699</v>
          </cell>
          <cell r="D5">
            <v>20</v>
          </cell>
          <cell r="E5">
            <v>50.5</v>
          </cell>
          <cell r="F5">
            <v>50.5</v>
          </cell>
          <cell r="G5">
            <v>0</v>
          </cell>
          <cell r="H5" t="str">
            <v>100.00%</v>
          </cell>
          <cell r="I5" t="str">
            <v>84.95</v>
          </cell>
          <cell r="J5">
            <v>9</v>
          </cell>
          <cell r="K5" t="str">
            <v>84.11</v>
          </cell>
          <cell r="L5">
            <v>12</v>
          </cell>
          <cell r="M5" t="str">
            <v>3.03</v>
          </cell>
          <cell r="N5">
            <v>10</v>
          </cell>
          <cell r="O5" t="str">
            <v>153.00</v>
          </cell>
          <cell r="P5">
            <v>10</v>
          </cell>
          <cell r="Q5">
            <v>0</v>
          </cell>
        </row>
        <row r="6">
          <cell r="B6" t="str">
            <v>毕永香</v>
          </cell>
          <cell r="C6">
            <v>1466</v>
          </cell>
          <cell r="D6">
            <v>20</v>
          </cell>
          <cell r="E6">
            <v>50.5</v>
          </cell>
          <cell r="F6">
            <v>44.5</v>
          </cell>
          <cell r="G6">
            <v>6</v>
          </cell>
          <cell r="H6" t="str">
            <v>88.12%</v>
          </cell>
          <cell r="I6" t="str">
            <v>73.30</v>
          </cell>
          <cell r="J6">
            <v>51</v>
          </cell>
          <cell r="K6" t="str">
            <v>70.39</v>
          </cell>
          <cell r="L6">
            <v>53</v>
          </cell>
          <cell r="M6" t="str">
            <v>1.70</v>
          </cell>
          <cell r="N6">
            <v>56</v>
          </cell>
          <cell r="O6" t="str">
            <v>86.00</v>
          </cell>
          <cell r="P6">
            <v>56</v>
          </cell>
          <cell r="Q6">
            <v>3</v>
          </cell>
        </row>
        <row r="7">
          <cell r="B7" t="str">
            <v>刘冰宇</v>
          </cell>
          <cell r="C7">
            <v>1528</v>
          </cell>
          <cell r="D7">
            <v>20</v>
          </cell>
          <cell r="E7">
            <v>50.5</v>
          </cell>
          <cell r="F7">
            <v>50.5</v>
          </cell>
          <cell r="G7">
            <v>0</v>
          </cell>
          <cell r="H7" t="str">
            <v>100.00%</v>
          </cell>
          <cell r="I7" t="str">
            <v>76.40</v>
          </cell>
          <cell r="J7">
            <v>42</v>
          </cell>
          <cell r="K7" t="str">
            <v>74.52</v>
          </cell>
          <cell r="L7">
            <v>41</v>
          </cell>
          <cell r="M7" t="str">
            <v>1.99</v>
          </cell>
          <cell r="N7">
            <v>45</v>
          </cell>
          <cell r="O7" t="str">
            <v>100.50</v>
          </cell>
          <cell r="P7">
            <v>44</v>
          </cell>
          <cell r="Q7">
            <v>1</v>
          </cell>
        </row>
        <row r="8">
          <cell r="B8" t="str">
            <v>王贺云</v>
          </cell>
          <cell r="C8">
            <v>1616</v>
          </cell>
          <cell r="D8">
            <v>20</v>
          </cell>
          <cell r="E8">
            <v>50.5</v>
          </cell>
          <cell r="F8">
            <v>50.5</v>
          </cell>
          <cell r="G8">
            <v>0</v>
          </cell>
          <cell r="H8" t="str">
            <v>100.00%</v>
          </cell>
          <cell r="I8" t="str">
            <v>80.80</v>
          </cell>
          <cell r="J8">
            <v>22</v>
          </cell>
          <cell r="K8" t="str">
            <v>80.74</v>
          </cell>
          <cell r="L8">
            <v>20</v>
          </cell>
          <cell r="M8" t="str">
            <v>2.64</v>
          </cell>
          <cell r="N8">
            <v>20</v>
          </cell>
          <cell r="O8" t="str">
            <v>133.50</v>
          </cell>
          <cell r="P8">
            <v>20</v>
          </cell>
          <cell r="Q8">
            <v>0</v>
          </cell>
        </row>
        <row r="9">
          <cell r="B9" t="str">
            <v>于哲加</v>
          </cell>
          <cell r="C9">
            <v>1557</v>
          </cell>
          <cell r="D9">
            <v>20</v>
          </cell>
          <cell r="E9">
            <v>50.5</v>
          </cell>
          <cell r="F9">
            <v>50.5</v>
          </cell>
          <cell r="G9">
            <v>0</v>
          </cell>
          <cell r="H9" t="str">
            <v>100.00%</v>
          </cell>
          <cell r="I9" t="str">
            <v>77.85</v>
          </cell>
          <cell r="J9">
            <v>33</v>
          </cell>
          <cell r="K9" t="str">
            <v>76.39</v>
          </cell>
          <cell r="L9">
            <v>34</v>
          </cell>
          <cell r="M9" t="str">
            <v>2.33</v>
          </cell>
          <cell r="N9">
            <v>30</v>
          </cell>
          <cell r="O9" t="str">
            <v>117.50</v>
          </cell>
          <cell r="P9">
            <v>30</v>
          </cell>
          <cell r="Q9">
            <v>0</v>
          </cell>
        </row>
        <row r="10">
          <cell r="B10" t="str">
            <v>陈爽</v>
          </cell>
          <cell r="C10">
            <v>1644</v>
          </cell>
          <cell r="D10">
            <v>20</v>
          </cell>
          <cell r="E10">
            <v>50.5</v>
          </cell>
          <cell r="F10">
            <v>50.5</v>
          </cell>
          <cell r="G10">
            <v>0</v>
          </cell>
          <cell r="H10" t="str">
            <v>100.00%</v>
          </cell>
          <cell r="I10" t="str">
            <v>82.20</v>
          </cell>
          <cell r="J10">
            <v>19</v>
          </cell>
          <cell r="K10" t="str">
            <v>81.57</v>
          </cell>
          <cell r="L10">
            <v>17</v>
          </cell>
          <cell r="M10" t="str">
            <v>2.80</v>
          </cell>
          <cell r="N10">
            <v>16</v>
          </cell>
          <cell r="O10" t="str">
            <v>141.50</v>
          </cell>
          <cell r="P10">
            <v>16</v>
          </cell>
          <cell r="Q10">
            <v>0</v>
          </cell>
        </row>
        <row r="11">
          <cell r="B11" t="str">
            <v>李奇隆</v>
          </cell>
          <cell r="C11">
            <v>1220</v>
          </cell>
          <cell r="D11">
            <v>18</v>
          </cell>
          <cell r="E11">
            <v>45.5</v>
          </cell>
          <cell r="F11">
            <v>45.5</v>
          </cell>
          <cell r="G11">
            <v>0</v>
          </cell>
          <cell r="H11" t="str">
            <v>100.00%</v>
          </cell>
          <cell r="I11" t="str">
            <v>67.78</v>
          </cell>
          <cell r="J11">
            <v>62</v>
          </cell>
          <cell r="K11" t="str">
            <v>67.01</v>
          </cell>
          <cell r="L11">
            <v>62</v>
          </cell>
          <cell r="M11" t="str">
            <v>1.37</v>
          </cell>
          <cell r="N11">
            <v>62</v>
          </cell>
          <cell r="O11" t="str">
            <v>62.50</v>
          </cell>
          <cell r="P11">
            <v>63</v>
          </cell>
          <cell r="Q11">
            <v>2</v>
          </cell>
        </row>
        <row r="12">
          <cell r="B12" t="str">
            <v>王雪</v>
          </cell>
          <cell r="C12">
            <v>1480</v>
          </cell>
          <cell r="D12">
            <v>20</v>
          </cell>
          <cell r="E12">
            <v>50.5</v>
          </cell>
          <cell r="F12">
            <v>47.5</v>
          </cell>
          <cell r="G12">
            <v>3</v>
          </cell>
          <cell r="H12" t="str">
            <v>94.06%</v>
          </cell>
          <cell r="I12" t="str">
            <v>74.00</v>
          </cell>
          <cell r="J12">
            <v>48</v>
          </cell>
          <cell r="K12" t="str">
            <v>71.67</v>
          </cell>
          <cell r="L12">
            <v>51</v>
          </cell>
          <cell r="M12" t="str">
            <v>1.81</v>
          </cell>
          <cell r="N12">
            <v>51</v>
          </cell>
          <cell r="O12" t="str">
            <v>91.50</v>
          </cell>
          <cell r="P12">
            <v>51</v>
          </cell>
          <cell r="Q12">
            <v>1</v>
          </cell>
        </row>
        <row r="13">
          <cell r="B13" t="str">
            <v>冯雪峰</v>
          </cell>
          <cell r="C13">
            <v>1402</v>
          </cell>
          <cell r="D13">
            <v>20</v>
          </cell>
          <cell r="E13">
            <v>50.5</v>
          </cell>
          <cell r="F13">
            <v>44.5</v>
          </cell>
          <cell r="G13">
            <v>6</v>
          </cell>
          <cell r="H13" t="str">
            <v>88.12%</v>
          </cell>
          <cell r="I13" t="str">
            <v>70.10</v>
          </cell>
          <cell r="J13">
            <v>60</v>
          </cell>
          <cell r="K13" t="str">
            <v>67.26</v>
          </cell>
          <cell r="L13">
            <v>61</v>
          </cell>
          <cell r="M13" t="str">
            <v>1.47</v>
          </cell>
          <cell r="N13">
            <v>61</v>
          </cell>
          <cell r="O13" t="str">
            <v>74.00</v>
          </cell>
          <cell r="P13">
            <v>61</v>
          </cell>
          <cell r="Q13">
            <v>4</v>
          </cell>
        </row>
        <row r="14">
          <cell r="B14" t="str">
            <v>韩松阳</v>
          </cell>
          <cell r="C14">
            <v>1641</v>
          </cell>
          <cell r="D14">
            <v>20</v>
          </cell>
          <cell r="E14">
            <v>50.5</v>
          </cell>
          <cell r="F14">
            <v>50.5</v>
          </cell>
          <cell r="G14">
            <v>0</v>
          </cell>
          <cell r="H14" t="str">
            <v>100.00%</v>
          </cell>
          <cell r="I14" t="str">
            <v>82.05</v>
          </cell>
          <cell r="J14">
            <v>20</v>
          </cell>
          <cell r="K14" t="str">
            <v>82.19</v>
          </cell>
          <cell r="L14">
            <v>16</v>
          </cell>
          <cell r="M14" t="str">
            <v>2.88</v>
          </cell>
          <cell r="N14">
            <v>14</v>
          </cell>
          <cell r="O14" t="str">
            <v>145.50</v>
          </cell>
          <cell r="P14">
            <v>14</v>
          </cell>
          <cell r="Q14">
            <v>0</v>
          </cell>
        </row>
        <row r="15">
          <cell r="B15" t="str">
            <v>马旭</v>
          </cell>
          <cell r="C15">
            <v>1439</v>
          </cell>
          <cell r="D15">
            <v>20</v>
          </cell>
          <cell r="E15">
            <v>50.5</v>
          </cell>
          <cell r="F15">
            <v>50.5</v>
          </cell>
          <cell r="G15">
            <v>0</v>
          </cell>
          <cell r="H15" t="str">
            <v>100.00%</v>
          </cell>
          <cell r="I15" t="str">
            <v>71.95</v>
          </cell>
          <cell r="J15">
            <v>55</v>
          </cell>
          <cell r="K15" t="str">
            <v>69.61</v>
          </cell>
          <cell r="L15">
            <v>55</v>
          </cell>
          <cell r="M15" t="str">
            <v>1.73</v>
          </cell>
          <cell r="N15">
            <v>55</v>
          </cell>
          <cell r="O15" t="str">
            <v>87.50</v>
          </cell>
          <cell r="P15">
            <v>55</v>
          </cell>
          <cell r="Q15">
            <v>1</v>
          </cell>
        </row>
        <row r="16">
          <cell r="B16" t="str">
            <v>高翔</v>
          </cell>
          <cell r="C16">
            <v>1482</v>
          </cell>
          <cell r="D16">
            <v>20</v>
          </cell>
          <cell r="E16">
            <v>50.5</v>
          </cell>
          <cell r="F16">
            <v>50.5</v>
          </cell>
          <cell r="G16">
            <v>0</v>
          </cell>
          <cell r="H16" t="str">
            <v>100.00%</v>
          </cell>
          <cell r="I16" t="str">
            <v>74.10</v>
          </cell>
          <cell r="J16">
            <v>47</v>
          </cell>
          <cell r="K16" t="str">
            <v>73.00</v>
          </cell>
          <cell r="L16">
            <v>47</v>
          </cell>
          <cell r="M16" t="str">
            <v>1.83</v>
          </cell>
          <cell r="N16">
            <v>50</v>
          </cell>
          <cell r="O16" t="str">
            <v>92.50</v>
          </cell>
          <cell r="P16">
            <v>50</v>
          </cell>
          <cell r="Q16">
            <v>1</v>
          </cell>
        </row>
        <row r="17">
          <cell r="B17" t="str">
            <v>郭美慧</v>
          </cell>
          <cell r="C17">
            <v>1553</v>
          </cell>
          <cell r="D17">
            <v>20</v>
          </cell>
          <cell r="E17">
            <v>50.5</v>
          </cell>
          <cell r="F17">
            <v>50.5</v>
          </cell>
          <cell r="G17">
            <v>0</v>
          </cell>
          <cell r="H17" t="str">
            <v>100.00%</v>
          </cell>
          <cell r="I17" t="str">
            <v>77.65</v>
          </cell>
          <cell r="J17">
            <v>35</v>
          </cell>
          <cell r="K17" t="str">
            <v>76.07</v>
          </cell>
          <cell r="L17">
            <v>35</v>
          </cell>
          <cell r="M17" t="str">
            <v>2.18</v>
          </cell>
          <cell r="N17">
            <v>35</v>
          </cell>
          <cell r="O17" t="str">
            <v>110.00</v>
          </cell>
          <cell r="P17">
            <v>35</v>
          </cell>
          <cell r="Q17">
            <v>0</v>
          </cell>
        </row>
        <row r="18">
          <cell r="B18" t="str">
            <v>刘恕同</v>
          </cell>
          <cell r="C18">
            <v>1398</v>
          </cell>
          <cell r="D18">
            <v>18</v>
          </cell>
          <cell r="E18">
            <v>45.5</v>
          </cell>
          <cell r="F18">
            <v>45.5</v>
          </cell>
          <cell r="G18">
            <v>0</v>
          </cell>
          <cell r="H18" t="str">
            <v>100.00%</v>
          </cell>
          <cell r="I18" t="str">
            <v>77.67</v>
          </cell>
          <cell r="J18">
            <v>34</v>
          </cell>
          <cell r="K18" t="str">
            <v>75.70</v>
          </cell>
          <cell r="L18">
            <v>36</v>
          </cell>
          <cell r="M18" t="str">
            <v>2.16</v>
          </cell>
          <cell r="N18">
            <v>36</v>
          </cell>
          <cell r="O18" t="str">
            <v>98.50</v>
          </cell>
          <cell r="P18">
            <v>45</v>
          </cell>
          <cell r="Q18">
            <v>0</v>
          </cell>
        </row>
        <row r="19">
          <cell r="B19" t="str">
            <v>朴振国</v>
          </cell>
          <cell r="C19">
            <v>1466</v>
          </cell>
          <cell r="D19">
            <v>20</v>
          </cell>
          <cell r="E19">
            <v>50.5</v>
          </cell>
          <cell r="F19">
            <v>50.5</v>
          </cell>
          <cell r="G19">
            <v>0</v>
          </cell>
          <cell r="H19" t="str">
            <v>100.00%</v>
          </cell>
          <cell r="I19" t="str">
            <v>73.30</v>
          </cell>
          <cell r="J19">
            <v>51</v>
          </cell>
          <cell r="K19" t="str">
            <v>74.29</v>
          </cell>
          <cell r="L19">
            <v>42</v>
          </cell>
          <cell r="M19" t="str">
            <v>2.10</v>
          </cell>
          <cell r="N19">
            <v>38</v>
          </cell>
          <cell r="O19" t="str">
            <v>106.00</v>
          </cell>
          <cell r="P19">
            <v>37</v>
          </cell>
          <cell r="Q19">
            <v>1</v>
          </cell>
        </row>
        <row r="20">
          <cell r="B20" t="str">
            <v>徐赫祥</v>
          </cell>
          <cell r="C20">
            <v>1406</v>
          </cell>
          <cell r="D20">
            <v>20</v>
          </cell>
          <cell r="E20">
            <v>50.5</v>
          </cell>
          <cell r="F20">
            <v>50.5</v>
          </cell>
          <cell r="G20">
            <v>0</v>
          </cell>
          <cell r="H20" t="str">
            <v>100.00%</v>
          </cell>
          <cell r="I20" t="str">
            <v>70.30</v>
          </cell>
          <cell r="J20">
            <v>58</v>
          </cell>
          <cell r="K20" t="str">
            <v>67.61</v>
          </cell>
          <cell r="L20">
            <v>59</v>
          </cell>
          <cell r="M20" t="str">
            <v>1.50</v>
          </cell>
          <cell r="N20">
            <v>60</v>
          </cell>
          <cell r="O20" t="str">
            <v>75.50</v>
          </cell>
          <cell r="P20">
            <v>60</v>
          </cell>
          <cell r="Q20">
            <v>2</v>
          </cell>
        </row>
        <row r="21">
          <cell r="B21" t="str">
            <v>尹虹润</v>
          </cell>
          <cell r="C21">
            <v>1525</v>
          </cell>
          <cell r="D21">
            <v>20</v>
          </cell>
          <cell r="E21">
            <v>50.5</v>
          </cell>
          <cell r="F21">
            <v>50.5</v>
          </cell>
          <cell r="G21">
            <v>0</v>
          </cell>
          <cell r="H21" t="str">
            <v>100.00%</v>
          </cell>
          <cell r="I21" t="str">
            <v>76.25</v>
          </cell>
          <cell r="J21">
            <v>43</v>
          </cell>
          <cell r="K21" t="str">
            <v>73.06</v>
          </cell>
          <cell r="L21">
            <v>46</v>
          </cell>
          <cell r="M21" t="str">
            <v>2.01</v>
          </cell>
          <cell r="N21">
            <v>44</v>
          </cell>
          <cell r="O21" t="str">
            <v>101.50</v>
          </cell>
          <cell r="P21">
            <v>43</v>
          </cell>
          <cell r="Q21">
            <v>1</v>
          </cell>
        </row>
        <row r="22">
          <cell r="B22" t="str">
            <v>张心妍</v>
          </cell>
          <cell r="C22">
            <v>1645</v>
          </cell>
          <cell r="D22">
            <v>20</v>
          </cell>
          <cell r="E22">
            <v>50.5</v>
          </cell>
          <cell r="F22">
            <v>50.5</v>
          </cell>
          <cell r="G22">
            <v>0</v>
          </cell>
          <cell r="H22" t="str">
            <v>100.00%</v>
          </cell>
          <cell r="I22" t="str">
            <v>82.25</v>
          </cell>
          <cell r="J22">
            <v>18</v>
          </cell>
          <cell r="K22" t="str">
            <v>80.62</v>
          </cell>
          <cell r="L22">
            <v>21</v>
          </cell>
          <cell r="M22" t="str">
            <v>2.64</v>
          </cell>
          <cell r="N22">
            <v>20</v>
          </cell>
          <cell r="O22" t="str">
            <v>133.50</v>
          </cell>
          <cell r="P22">
            <v>20</v>
          </cell>
          <cell r="Q22">
            <v>0</v>
          </cell>
        </row>
        <row r="23">
          <cell r="B23" t="str">
            <v>张宇</v>
          </cell>
          <cell r="C23">
            <v>1748</v>
          </cell>
          <cell r="D23">
            <v>20</v>
          </cell>
          <cell r="E23">
            <v>50.5</v>
          </cell>
          <cell r="F23">
            <v>50.5</v>
          </cell>
          <cell r="G23">
            <v>0</v>
          </cell>
          <cell r="H23" t="str">
            <v>100.00%</v>
          </cell>
          <cell r="I23" t="str">
            <v>87.40</v>
          </cell>
          <cell r="J23">
            <v>1</v>
          </cell>
          <cell r="K23" t="str">
            <v>87.53</v>
          </cell>
          <cell r="L23">
            <v>1</v>
          </cell>
          <cell r="M23" t="str">
            <v>3.26</v>
          </cell>
          <cell r="N23">
            <v>2</v>
          </cell>
          <cell r="O23" t="str">
            <v>164.50</v>
          </cell>
          <cell r="P23">
            <v>2</v>
          </cell>
          <cell r="Q23">
            <v>0</v>
          </cell>
        </row>
        <row r="24">
          <cell r="B24" t="str">
            <v>崔嘉航</v>
          </cell>
          <cell r="C24">
            <v>1666</v>
          </cell>
          <cell r="D24">
            <v>20</v>
          </cell>
          <cell r="E24">
            <v>50.5</v>
          </cell>
          <cell r="F24">
            <v>50.5</v>
          </cell>
          <cell r="G24">
            <v>0</v>
          </cell>
          <cell r="H24" t="str">
            <v>100.00%</v>
          </cell>
          <cell r="I24" t="str">
            <v>83.30</v>
          </cell>
          <cell r="J24">
            <v>13</v>
          </cell>
          <cell r="K24" t="str">
            <v>83.04</v>
          </cell>
          <cell r="L24">
            <v>14</v>
          </cell>
          <cell r="M24" t="str">
            <v>2.78</v>
          </cell>
          <cell r="N24">
            <v>17</v>
          </cell>
          <cell r="O24" t="str">
            <v>140.50</v>
          </cell>
          <cell r="P24">
            <v>17</v>
          </cell>
          <cell r="Q24">
            <v>0</v>
          </cell>
        </row>
        <row r="25">
          <cell r="B25" t="str">
            <v>韩升奥</v>
          </cell>
          <cell r="C25">
            <v>1572</v>
          </cell>
          <cell r="D25">
            <v>20</v>
          </cell>
          <cell r="E25">
            <v>50.5</v>
          </cell>
          <cell r="F25">
            <v>50.5</v>
          </cell>
          <cell r="G25">
            <v>0</v>
          </cell>
          <cell r="H25" t="str">
            <v>100.00%</v>
          </cell>
          <cell r="I25" t="str">
            <v>78.60</v>
          </cell>
          <cell r="J25">
            <v>31</v>
          </cell>
          <cell r="K25" t="str">
            <v>75.69</v>
          </cell>
          <cell r="L25">
            <v>37</v>
          </cell>
          <cell r="M25" t="str">
            <v>2.13</v>
          </cell>
          <cell r="N25">
            <v>37</v>
          </cell>
          <cell r="O25" t="str">
            <v>107.50</v>
          </cell>
          <cell r="P25">
            <v>36</v>
          </cell>
          <cell r="Q25">
            <v>0</v>
          </cell>
        </row>
        <row r="26">
          <cell r="B26" t="str">
            <v>邵子纯</v>
          </cell>
          <cell r="C26">
            <v>1602</v>
          </cell>
          <cell r="D26">
            <v>20</v>
          </cell>
          <cell r="E26">
            <v>50.5</v>
          </cell>
          <cell r="F26">
            <v>50.5</v>
          </cell>
          <cell r="G26">
            <v>0</v>
          </cell>
          <cell r="H26" t="str">
            <v>100.00%</v>
          </cell>
          <cell r="I26" t="str">
            <v>80.10</v>
          </cell>
          <cell r="J26">
            <v>25</v>
          </cell>
          <cell r="K26" t="str">
            <v>80.52</v>
          </cell>
          <cell r="L26">
            <v>23</v>
          </cell>
          <cell r="M26" t="str">
            <v>2.66</v>
          </cell>
          <cell r="N26">
            <v>18</v>
          </cell>
          <cell r="O26" t="str">
            <v>134.50</v>
          </cell>
          <cell r="P26">
            <v>18</v>
          </cell>
          <cell r="Q26">
            <v>0</v>
          </cell>
        </row>
        <row r="27">
          <cell r="B27" t="str">
            <v>边珈圣</v>
          </cell>
          <cell r="C27">
            <v>1493</v>
          </cell>
          <cell r="D27">
            <v>20</v>
          </cell>
          <cell r="E27">
            <v>50.5</v>
          </cell>
          <cell r="F27">
            <v>50.5</v>
          </cell>
          <cell r="G27">
            <v>0</v>
          </cell>
          <cell r="H27" t="str">
            <v>100.00%</v>
          </cell>
          <cell r="I27" t="str">
            <v>74.65</v>
          </cell>
          <cell r="J27">
            <v>46</v>
          </cell>
          <cell r="K27" t="str">
            <v>72.62</v>
          </cell>
          <cell r="L27">
            <v>48</v>
          </cell>
          <cell r="M27" t="str">
            <v>1.87</v>
          </cell>
          <cell r="N27">
            <v>46</v>
          </cell>
          <cell r="O27" t="str">
            <v>94.50</v>
          </cell>
          <cell r="P27">
            <v>46</v>
          </cell>
          <cell r="Q27">
            <v>1</v>
          </cell>
        </row>
        <row r="28">
          <cell r="B28" t="str">
            <v>李昊霖</v>
          </cell>
          <cell r="C28">
            <v>1604</v>
          </cell>
          <cell r="D28">
            <v>20</v>
          </cell>
          <cell r="E28">
            <v>50.5</v>
          </cell>
          <cell r="F28">
            <v>50.5</v>
          </cell>
          <cell r="G28">
            <v>0</v>
          </cell>
          <cell r="H28" t="str">
            <v>100.00%</v>
          </cell>
          <cell r="I28" t="str">
            <v>80.20</v>
          </cell>
          <cell r="J28">
            <v>23</v>
          </cell>
          <cell r="K28" t="str">
            <v>76.62</v>
          </cell>
          <cell r="L28">
            <v>33</v>
          </cell>
          <cell r="M28" t="str">
            <v>2.22</v>
          </cell>
          <cell r="N28">
            <v>32</v>
          </cell>
          <cell r="O28" t="str">
            <v>112.00</v>
          </cell>
          <cell r="P28">
            <v>32</v>
          </cell>
          <cell r="Q28">
            <v>0</v>
          </cell>
        </row>
        <row r="29">
          <cell r="B29" t="str">
            <v>边庆海</v>
          </cell>
          <cell r="C29">
            <v>1583</v>
          </cell>
          <cell r="D29">
            <v>20</v>
          </cell>
          <cell r="E29">
            <v>50.5</v>
          </cell>
          <cell r="F29">
            <v>50.5</v>
          </cell>
          <cell r="G29">
            <v>0</v>
          </cell>
          <cell r="H29" t="str">
            <v>100.00%</v>
          </cell>
          <cell r="I29" t="str">
            <v>79.15</v>
          </cell>
          <cell r="J29">
            <v>30</v>
          </cell>
          <cell r="K29" t="str">
            <v>78.76</v>
          </cell>
          <cell r="L29">
            <v>28</v>
          </cell>
          <cell r="M29" t="str">
            <v>2.43</v>
          </cell>
          <cell r="N29">
            <v>28</v>
          </cell>
          <cell r="O29" t="str">
            <v>122.50</v>
          </cell>
          <cell r="P29">
            <v>28</v>
          </cell>
          <cell r="Q29">
            <v>0</v>
          </cell>
        </row>
        <row r="30">
          <cell r="B30" t="str">
            <v>孟晶晶</v>
          </cell>
          <cell r="C30">
            <v>1515</v>
          </cell>
          <cell r="D30">
            <v>20</v>
          </cell>
          <cell r="E30">
            <v>50.5</v>
          </cell>
          <cell r="F30">
            <v>50.5</v>
          </cell>
          <cell r="G30">
            <v>0</v>
          </cell>
          <cell r="H30" t="str">
            <v>100.00%</v>
          </cell>
          <cell r="I30" t="str">
            <v>75.75</v>
          </cell>
          <cell r="J30">
            <v>44</v>
          </cell>
          <cell r="K30" t="str">
            <v>73.99</v>
          </cell>
          <cell r="L30">
            <v>44</v>
          </cell>
          <cell r="M30" t="str">
            <v>1.87</v>
          </cell>
          <cell r="N30">
            <v>46</v>
          </cell>
          <cell r="O30" t="str">
            <v>94.50</v>
          </cell>
          <cell r="P30">
            <v>46</v>
          </cell>
          <cell r="Q30">
            <v>1</v>
          </cell>
        </row>
        <row r="31">
          <cell r="B31" t="str">
            <v>孙灵蕊</v>
          </cell>
          <cell r="C31">
            <v>1698</v>
          </cell>
          <cell r="D31">
            <v>20</v>
          </cell>
          <cell r="E31">
            <v>50.5</v>
          </cell>
          <cell r="F31">
            <v>50.5</v>
          </cell>
          <cell r="G31">
            <v>0</v>
          </cell>
          <cell r="H31" t="str">
            <v>100.00%</v>
          </cell>
          <cell r="I31" t="str">
            <v>84.90</v>
          </cell>
          <cell r="J31">
            <v>10</v>
          </cell>
          <cell r="K31" t="str">
            <v>85.32</v>
          </cell>
          <cell r="L31">
            <v>6</v>
          </cell>
          <cell r="M31" t="str">
            <v>3.19</v>
          </cell>
          <cell r="N31">
            <v>3</v>
          </cell>
          <cell r="O31" t="str">
            <v>161.00</v>
          </cell>
          <cell r="P31">
            <v>3</v>
          </cell>
          <cell r="Q31">
            <v>0</v>
          </cell>
        </row>
        <row r="32">
          <cell r="B32" t="str">
            <v>易俊辰</v>
          </cell>
          <cell r="C32">
            <v>1603</v>
          </cell>
          <cell r="D32">
            <v>20</v>
          </cell>
          <cell r="E32">
            <v>50.5</v>
          </cell>
          <cell r="F32">
            <v>50.5</v>
          </cell>
          <cell r="G32">
            <v>0</v>
          </cell>
          <cell r="H32" t="str">
            <v>100.00%</v>
          </cell>
          <cell r="I32" t="str">
            <v>80.15</v>
          </cell>
          <cell r="J32">
            <v>24</v>
          </cell>
          <cell r="K32" t="str">
            <v>80.09</v>
          </cell>
          <cell r="L32">
            <v>26</v>
          </cell>
          <cell r="M32" t="str">
            <v>2.59</v>
          </cell>
          <cell r="N32">
            <v>25</v>
          </cell>
          <cell r="O32" t="str">
            <v>131.00</v>
          </cell>
          <cell r="P32">
            <v>24</v>
          </cell>
          <cell r="Q32">
            <v>0</v>
          </cell>
        </row>
        <row r="33">
          <cell r="B33" t="str">
            <v>包家宜</v>
          </cell>
          <cell r="C33">
            <v>1717</v>
          </cell>
          <cell r="D33">
            <v>20</v>
          </cell>
          <cell r="E33">
            <v>50.5</v>
          </cell>
          <cell r="F33">
            <v>50.5</v>
          </cell>
          <cell r="G33">
            <v>0</v>
          </cell>
          <cell r="H33" t="str">
            <v>100.00%</v>
          </cell>
          <cell r="I33" t="str">
            <v>85.85</v>
          </cell>
          <cell r="J33">
            <v>5</v>
          </cell>
          <cell r="K33" t="str">
            <v>85.24</v>
          </cell>
          <cell r="L33">
            <v>8</v>
          </cell>
          <cell r="M33" t="str">
            <v>3.09</v>
          </cell>
          <cell r="N33">
            <v>9</v>
          </cell>
          <cell r="O33" t="str">
            <v>156.00</v>
          </cell>
          <cell r="P33">
            <v>9</v>
          </cell>
          <cell r="Q33">
            <v>0</v>
          </cell>
        </row>
        <row r="34">
          <cell r="B34" t="str">
            <v>陈明婷</v>
          </cell>
          <cell r="C34">
            <v>1598</v>
          </cell>
          <cell r="D34">
            <v>20</v>
          </cell>
          <cell r="E34">
            <v>50.5</v>
          </cell>
          <cell r="F34">
            <v>50.5</v>
          </cell>
          <cell r="G34">
            <v>0</v>
          </cell>
          <cell r="H34" t="str">
            <v>100.00%</v>
          </cell>
          <cell r="I34" t="str">
            <v>79.90</v>
          </cell>
          <cell r="J34">
            <v>27</v>
          </cell>
          <cell r="K34" t="str">
            <v>77.22</v>
          </cell>
          <cell r="L34">
            <v>29</v>
          </cell>
          <cell r="M34" t="str">
            <v>2.35</v>
          </cell>
          <cell r="N34">
            <v>29</v>
          </cell>
          <cell r="O34" t="str">
            <v>118.50</v>
          </cell>
          <cell r="P34">
            <v>29</v>
          </cell>
          <cell r="Q34">
            <v>1</v>
          </cell>
        </row>
        <row r="35">
          <cell r="B35" t="str">
            <v>丁圣鑫</v>
          </cell>
          <cell r="C35">
            <v>1544</v>
          </cell>
          <cell r="D35">
            <v>20</v>
          </cell>
          <cell r="E35">
            <v>50.5</v>
          </cell>
          <cell r="F35">
            <v>50.5</v>
          </cell>
          <cell r="G35">
            <v>0</v>
          </cell>
          <cell r="H35" t="str">
            <v>100.00%</v>
          </cell>
          <cell r="I35" t="str">
            <v>77.20</v>
          </cell>
          <cell r="J35">
            <v>37</v>
          </cell>
          <cell r="K35" t="str">
            <v>74.82</v>
          </cell>
          <cell r="L35">
            <v>40</v>
          </cell>
          <cell r="M35" t="str">
            <v>2.08</v>
          </cell>
          <cell r="N35">
            <v>40</v>
          </cell>
          <cell r="O35" t="str">
            <v>105.00</v>
          </cell>
          <cell r="P35">
            <v>39</v>
          </cell>
          <cell r="Q35">
            <v>1</v>
          </cell>
        </row>
        <row r="36">
          <cell r="B36" t="str">
            <v>廉旭</v>
          </cell>
          <cell r="C36">
            <v>1600</v>
          </cell>
          <cell r="D36">
            <v>20</v>
          </cell>
          <cell r="E36">
            <v>50.5</v>
          </cell>
          <cell r="F36">
            <v>50.5</v>
          </cell>
          <cell r="G36">
            <v>0</v>
          </cell>
          <cell r="H36" t="str">
            <v>100.00%</v>
          </cell>
          <cell r="I36" t="str">
            <v>80.00</v>
          </cell>
          <cell r="J36">
            <v>26</v>
          </cell>
          <cell r="K36" t="str">
            <v>80.98</v>
          </cell>
          <cell r="L36">
            <v>19</v>
          </cell>
          <cell r="M36" t="str">
            <v>2.64</v>
          </cell>
          <cell r="N36">
            <v>20</v>
          </cell>
          <cell r="O36" t="str">
            <v>133.50</v>
          </cell>
          <cell r="P36">
            <v>20</v>
          </cell>
          <cell r="Q36">
            <v>0</v>
          </cell>
        </row>
        <row r="37">
          <cell r="B37" t="str">
            <v>刘可</v>
          </cell>
          <cell r="C37">
            <v>1660</v>
          </cell>
          <cell r="D37">
            <v>20</v>
          </cell>
          <cell r="E37">
            <v>50.5</v>
          </cell>
          <cell r="F37">
            <v>50.5</v>
          </cell>
          <cell r="G37">
            <v>0</v>
          </cell>
          <cell r="H37" t="str">
            <v>100.00%</v>
          </cell>
          <cell r="I37" t="str">
            <v>83.00</v>
          </cell>
          <cell r="J37">
            <v>15</v>
          </cell>
          <cell r="K37" t="str">
            <v>80.50</v>
          </cell>
          <cell r="L37">
            <v>24</v>
          </cell>
          <cell r="M37" t="str">
            <v>2.52</v>
          </cell>
          <cell r="N37">
            <v>27</v>
          </cell>
          <cell r="O37" t="str">
            <v>127.50</v>
          </cell>
          <cell r="P37">
            <v>27</v>
          </cell>
          <cell r="Q37">
            <v>0</v>
          </cell>
        </row>
        <row r="38">
          <cell r="B38" t="str">
            <v>吕文洋</v>
          </cell>
          <cell r="C38">
            <v>1591</v>
          </cell>
          <cell r="D38">
            <v>20</v>
          </cell>
          <cell r="E38">
            <v>50.5</v>
          </cell>
          <cell r="F38">
            <v>50.5</v>
          </cell>
          <cell r="G38">
            <v>0</v>
          </cell>
          <cell r="H38" t="str">
            <v>100.00%</v>
          </cell>
          <cell r="I38" t="str">
            <v>79.55</v>
          </cell>
          <cell r="J38">
            <v>29</v>
          </cell>
          <cell r="K38" t="str">
            <v>80.61</v>
          </cell>
          <cell r="L38">
            <v>22</v>
          </cell>
          <cell r="M38" t="str">
            <v>2.64</v>
          </cell>
          <cell r="N38">
            <v>20</v>
          </cell>
          <cell r="O38" t="str">
            <v>133.50</v>
          </cell>
          <cell r="P38">
            <v>20</v>
          </cell>
          <cell r="Q38">
            <v>0</v>
          </cell>
        </row>
        <row r="39">
          <cell r="B39" t="str">
            <v>孙世哲</v>
          </cell>
          <cell r="C39">
            <v>1414</v>
          </cell>
          <cell r="D39">
            <v>20</v>
          </cell>
          <cell r="E39">
            <v>50.5</v>
          </cell>
          <cell r="F39">
            <v>47.5</v>
          </cell>
          <cell r="G39">
            <v>3</v>
          </cell>
          <cell r="H39" t="str">
            <v>94.06%</v>
          </cell>
          <cell r="I39" t="str">
            <v>70.70</v>
          </cell>
          <cell r="J39">
            <v>57</v>
          </cell>
          <cell r="K39" t="str">
            <v>72.60</v>
          </cell>
          <cell r="L39">
            <v>49</v>
          </cell>
          <cell r="M39" t="str">
            <v>1.86</v>
          </cell>
          <cell r="N39">
            <v>48</v>
          </cell>
          <cell r="O39" t="str">
            <v>94.00</v>
          </cell>
          <cell r="P39">
            <v>48</v>
          </cell>
          <cell r="Q39">
            <v>2</v>
          </cell>
        </row>
        <row r="40">
          <cell r="B40" t="str">
            <v>王超</v>
          </cell>
          <cell r="C40">
            <v>1662</v>
          </cell>
          <cell r="D40">
            <v>20</v>
          </cell>
          <cell r="E40">
            <v>50.5</v>
          </cell>
          <cell r="F40">
            <v>50.5</v>
          </cell>
          <cell r="G40">
            <v>0</v>
          </cell>
          <cell r="H40" t="str">
            <v>100.00%</v>
          </cell>
          <cell r="I40" t="str">
            <v>83.10</v>
          </cell>
          <cell r="J40">
            <v>14</v>
          </cell>
          <cell r="K40" t="str">
            <v>82.27</v>
          </cell>
          <cell r="L40">
            <v>15</v>
          </cell>
          <cell r="M40" t="str">
            <v>2.86</v>
          </cell>
          <cell r="N40">
            <v>15</v>
          </cell>
          <cell r="O40" t="str">
            <v>144.50</v>
          </cell>
          <cell r="P40">
            <v>15</v>
          </cell>
          <cell r="Q40">
            <v>0</v>
          </cell>
        </row>
        <row r="41">
          <cell r="B41" t="str">
            <v>王丰榕</v>
          </cell>
          <cell r="C41">
            <v>1654</v>
          </cell>
          <cell r="D41">
            <v>20</v>
          </cell>
          <cell r="E41">
            <v>50.5</v>
          </cell>
          <cell r="F41">
            <v>50.5</v>
          </cell>
          <cell r="G41">
            <v>0</v>
          </cell>
          <cell r="H41" t="str">
            <v>100.00%</v>
          </cell>
          <cell r="I41" t="str">
            <v>82.70</v>
          </cell>
          <cell r="J41">
            <v>16</v>
          </cell>
          <cell r="K41" t="str">
            <v>81.10</v>
          </cell>
          <cell r="L41">
            <v>18</v>
          </cell>
          <cell r="M41" t="str">
            <v>2.57</v>
          </cell>
          <cell r="N41">
            <v>26</v>
          </cell>
          <cell r="O41" t="str">
            <v>130.00</v>
          </cell>
          <cell r="P41">
            <v>25</v>
          </cell>
          <cell r="Q41">
            <v>0</v>
          </cell>
        </row>
        <row r="42">
          <cell r="B42" t="str">
            <v>王启骅</v>
          </cell>
          <cell r="C42">
            <v>1507</v>
          </cell>
          <cell r="D42">
            <v>20</v>
          </cell>
          <cell r="E42">
            <v>50.5</v>
          </cell>
          <cell r="F42">
            <v>50.5</v>
          </cell>
          <cell r="G42">
            <v>0</v>
          </cell>
          <cell r="H42" t="str">
            <v>100.00%</v>
          </cell>
          <cell r="I42" t="str">
            <v>75.35</v>
          </cell>
          <cell r="J42">
            <v>45</v>
          </cell>
          <cell r="K42" t="str">
            <v>73.48</v>
          </cell>
          <cell r="L42">
            <v>45</v>
          </cell>
          <cell r="M42" t="str">
            <v>2.06</v>
          </cell>
          <cell r="N42">
            <v>42</v>
          </cell>
          <cell r="O42" t="str">
            <v>104.00</v>
          </cell>
          <cell r="P42">
            <v>41</v>
          </cell>
          <cell r="Q42">
            <v>0</v>
          </cell>
        </row>
        <row r="43">
          <cell r="B43" t="str">
            <v>王新惠</v>
          </cell>
          <cell r="C43">
            <v>1551</v>
          </cell>
          <cell r="D43">
            <v>20</v>
          </cell>
          <cell r="E43">
            <v>50.5</v>
          </cell>
          <cell r="F43">
            <v>50.5</v>
          </cell>
          <cell r="G43">
            <v>0</v>
          </cell>
          <cell r="H43" t="str">
            <v>100.00%</v>
          </cell>
          <cell r="I43" t="str">
            <v>77.55</v>
          </cell>
          <cell r="J43">
            <v>36</v>
          </cell>
          <cell r="K43" t="str">
            <v>76.84</v>
          </cell>
          <cell r="L43">
            <v>31</v>
          </cell>
          <cell r="M43" t="str">
            <v>2.30</v>
          </cell>
          <cell r="N43">
            <v>31</v>
          </cell>
          <cell r="O43" t="str">
            <v>116.00</v>
          </cell>
          <cell r="P43">
            <v>31</v>
          </cell>
          <cell r="Q43">
            <v>1</v>
          </cell>
        </row>
        <row r="44">
          <cell r="B44" t="str">
            <v>徐梓航</v>
          </cell>
          <cell r="C44">
            <v>1747</v>
          </cell>
          <cell r="D44">
            <v>20</v>
          </cell>
          <cell r="E44">
            <v>50.5</v>
          </cell>
          <cell r="F44">
            <v>50.5</v>
          </cell>
          <cell r="G44">
            <v>0</v>
          </cell>
          <cell r="H44" t="str">
            <v>100.00%</v>
          </cell>
          <cell r="I44" t="str">
            <v>87.35</v>
          </cell>
          <cell r="J44">
            <v>2</v>
          </cell>
          <cell r="K44" t="str">
            <v>87.06</v>
          </cell>
          <cell r="L44">
            <v>2</v>
          </cell>
          <cell r="M44" t="str">
            <v>3.33</v>
          </cell>
          <cell r="N44">
            <v>1</v>
          </cell>
          <cell r="O44" t="str">
            <v>168.00</v>
          </cell>
          <cell r="P44">
            <v>1</v>
          </cell>
          <cell r="Q44">
            <v>0</v>
          </cell>
        </row>
        <row r="45">
          <cell r="B45" t="str">
            <v>叶榕欣</v>
          </cell>
          <cell r="C45">
            <v>1530</v>
          </cell>
          <cell r="D45">
            <v>20</v>
          </cell>
          <cell r="E45">
            <v>50.5</v>
          </cell>
          <cell r="F45">
            <v>50.5</v>
          </cell>
          <cell r="G45">
            <v>0</v>
          </cell>
          <cell r="H45" t="str">
            <v>100.00%</v>
          </cell>
          <cell r="I45" t="str">
            <v>76.50</v>
          </cell>
          <cell r="J45">
            <v>41</v>
          </cell>
          <cell r="K45" t="str">
            <v>76.80</v>
          </cell>
          <cell r="L45">
            <v>32</v>
          </cell>
          <cell r="M45" t="str">
            <v>2.21</v>
          </cell>
          <cell r="N45">
            <v>33</v>
          </cell>
          <cell r="O45" t="str">
            <v>111.50</v>
          </cell>
          <cell r="P45">
            <v>33</v>
          </cell>
          <cell r="Q45">
            <v>0</v>
          </cell>
        </row>
        <row r="46">
          <cell r="B46" t="str">
            <v>甄紫今</v>
          </cell>
          <cell r="C46">
            <v>1042</v>
          </cell>
          <cell r="D46">
            <v>20</v>
          </cell>
          <cell r="E46">
            <v>50.5</v>
          </cell>
          <cell r="F46">
            <v>23.5</v>
          </cell>
          <cell r="G46">
            <v>27</v>
          </cell>
          <cell r="H46" t="str">
            <v>46.53%</v>
          </cell>
          <cell r="I46" t="str">
            <v>52.10</v>
          </cell>
          <cell r="J46">
            <v>64</v>
          </cell>
          <cell r="K46" t="str">
            <v>47.59</v>
          </cell>
          <cell r="L46">
            <v>64</v>
          </cell>
          <cell r="M46" t="str">
            <v>1.20</v>
          </cell>
          <cell r="N46">
            <v>64</v>
          </cell>
          <cell r="O46" t="str">
            <v>60.50</v>
          </cell>
          <cell r="P46">
            <v>64</v>
          </cell>
          <cell r="Q46">
            <v>10</v>
          </cell>
        </row>
        <row r="47">
          <cell r="B47" t="str">
            <v>刘颜菲</v>
          </cell>
          <cell r="C47">
            <v>1709</v>
          </cell>
          <cell r="D47">
            <v>20</v>
          </cell>
          <cell r="E47">
            <v>50.5</v>
          </cell>
          <cell r="F47">
            <v>50.5</v>
          </cell>
          <cell r="G47">
            <v>0</v>
          </cell>
          <cell r="H47" t="str">
            <v>100.00%</v>
          </cell>
          <cell r="I47" t="str">
            <v>85.45</v>
          </cell>
          <cell r="J47">
            <v>8</v>
          </cell>
          <cell r="K47" t="str">
            <v>84.84</v>
          </cell>
          <cell r="L47">
            <v>11</v>
          </cell>
          <cell r="M47" t="str">
            <v>2.98</v>
          </cell>
          <cell r="N47">
            <v>12</v>
          </cell>
          <cell r="O47" t="str">
            <v>150.50</v>
          </cell>
          <cell r="P47">
            <v>12</v>
          </cell>
          <cell r="Q47">
            <v>0</v>
          </cell>
        </row>
        <row r="48">
          <cell r="B48" t="str">
            <v>刘玥含</v>
          </cell>
          <cell r="C48">
            <v>1596</v>
          </cell>
          <cell r="D48">
            <v>20</v>
          </cell>
          <cell r="E48">
            <v>50.5</v>
          </cell>
          <cell r="F48">
            <v>50.5</v>
          </cell>
          <cell r="G48">
            <v>0</v>
          </cell>
          <cell r="H48" t="str">
            <v>100.00%</v>
          </cell>
          <cell r="I48" t="str">
            <v>79.80</v>
          </cell>
          <cell r="J48">
            <v>28</v>
          </cell>
          <cell r="K48" t="str">
            <v>80.31</v>
          </cell>
          <cell r="L48">
            <v>25</v>
          </cell>
          <cell r="M48" t="str">
            <v>2.66</v>
          </cell>
          <cell r="N48">
            <v>18</v>
          </cell>
          <cell r="O48" t="str">
            <v>134.50</v>
          </cell>
          <cell r="P48">
            <v>18</v>
          </cell>
          <cell r="Q48">
            <v>0</v>
          </cell>
        </row>
        <row r="49">
          <cell r="B49" t="str">
            <v>乔翰文</v>
          </cell>
          <cell r="C49">
            <v>1478</v>
          </cell>
          <cell r="D49">
            <v>20</v>
          </cell>
          <cell r="E49">
            <v>50.5</v>
          </cell>
          <cell r="F49">
            <v>44.5</v>
          </cell>
          <cell r="G49">
            <v>6</v>
          </cell>
          <cell r="H49" t="str">
            <v>88.12%</v>
          </cell>
          <cell r="I49" t="str">
            <v>73.90</v>
          </cell>
          <cell r="J49">
            <v>49</v>
          </cell>
          <cell r="K49" t="str">
            <v>72.19</v>
          </cell>
          <cell r="L49">
            <v>50</v>
          </cell>
          <cell r="M49" t="str">
            <v>1.78</v>
          </cell>
          <cell r="N49">
            <v>53</v>
          </cell>
          <cell r="O49" t="str">
            <v>90.00</v>
          </cell>
          <cell r="P49">
            <v>53</v>
          </cell>
          <cell r="Q49">
            <v>2</v>
          </cell>
        </row>
        <row r="50">
          <cell r="B50" t="str">
            <v>吴佳怡</v>
          </cell>
          <cell r="C50">
            <v>1342</v>
          </cell>
          <cell r="D50">
            <v>20</v>
          </cell>
          <cell r="E50">
            <v>50.5</v>
          </cell>
          <cell r="F50">
            <v>35.5</v>
          </cell>
          <cell r="G50">
            <v>15</v>
          </cell>
          <cell r="H50" t="str">
            <v>70.30%</v>
          </cell>
          <cell r="I50" t="str">
            <v>67.10</v>
          </cell>
          <cell r="J50">
            <v>63</v>
          </cell>
          <cell r="K50" t="str">
            <v>64.29</v>
          </cell>
          <cell r="L50">
            <v>63</v>
          </cell>
          <cell r="M50" t="str">
            <v>1.32</v>
          </cell>
          <cell r="N50">
            <v>63</v>
          </cell>
          <cell r="O50" t="str">
            <v>66.50</v>
          </cell>
          <cell r="P50">
            <v>62</v>
          </cell>
          <cell r="Q50">
            <v>5</v>
          </cell>
        </row>
        <row r="51">
          <cell r="B51" t="str">
            <v>张奇心</v>
          </cell>
          <cell r="C51">
            <v>1536</v>
          </cell>
          <cell r="D51">
            <v>20</v>
          </cell>
          <cell r="E51">
            <v>50.5</v>
          </cell>
          <cell r="F51">
            <v>50.5</v>
          </cell>
          <cell r="G51">
            <v>0</v>
          </cell>
          <cell r="H51" t="str">
            <v>100.00%</v>
          </cell>
          <cell r="I51" t="str">
            <v>76.80</v>
          </cell>
          <cell r="J51">
            <v>39</v>
          </cell>
          <cell r="K51" t="str">
            <v>74.19</v>
          </cell>
          <cell r="L51">
            <v>43</v>
          </cell>
          <cell r="M51" t="str">
            <v>2.02</v>
          </cell>
          <cell r="N51">
            <v>43</v>
          </cell>
          <cell r="O51" t="str">
            <v>102.00</v>
          </cell>
          <cell r="P51">
            <v>42</v>
          </cell>
          <cell r="Q51">
            <v>1</v>
          </cell>
        </row>
        <row r="52">
          <cell r="B52" t="str">
            <v>甄雪彤</v>
          </cell>
          <cell r="C52">
            <v>1724</v>
          </cell>
          <cell r="D52">
            <v>20</v>
          </cell>
          <cell r="E52">
            <v>50.5</v>
          </cell>
          <cell r="F52">
            <v>50.5</v>
          </cell>
          <cell r="G52">
            <v>0</v>
          </cell>
          <cell r="H52" t="str">
            <v>100.00%</v>
          </cell>
          <cell r="I52" t="str">
            <v>86.20</v>
          </cell>
          <cell r="J52">
            <v>3</v>
          </cell>
          <cell r="K52" t="str">
            <v>86.72</v>
          </cell>
          <cell r="L52">
            <v>3</v>
          </cell>
          <cell r="M52" t="str">
            <v>3.16</v>
          </cell>
          <cell r="N52">
            <v>5</v>
          </cell>
          <cell r="O52" t="str">
            <v>159.50</v>
          </cell>
          <cell r="P52">
            <v>5</v>
          </cell>
          <cell r="Q52">
            <v>0</v>
          </cell>
        </row>
        <row r="53">
          <cell r="B53" t="str">
            <v>李林广</v>
          </cell>
          <cell r="C53">
            <v>1447</v>
          </cell>
          <cell r="D53">
            <v>20</v>
          </cell>
          <cell r="E53">
            <v>50.5</v>
          </cell>
          <cell r="F53">
            <v>41.5</v>
          </cell>
          <cell r="G53">
            <v>9</v>
          </cell>
          <cell r="H53" t="str">
            <v>82.18%</v>
          </cell>
          <cell r="I53" t="str">
            <v>72.35</v>
          </cell>
          <cell r="J53">
            <v>54</v>
          </cell>
          <cell r="K53" t="str">
            <v>68.60</v>
          </cell>
          <cell r="L53">
            <v>58</v>
          </cell>
          <cell r="M53" t="str">
            <v>1.79</v>
          </cell>
          <cell r="N53">
            <v>52</v>
          </cell>
          <cell r="O53" t="str">
            <v>90.50</v>
          </cell>
          <cell r="P53">
            <v>52</v>
          </cell>
          <cell r="Q53">
            <v>3</v>
          </cell>
        </row>
        <row r="54">
          <cell r="B54" t="str">
            <v>孟姣</v>
          </cell>
          <cell r="C54">
            <v>1698</v>
          </cell>
          <cell r="D54">
            <v>20</v>
          </cell>
          <cell r="E54">
            <v>50.5</v>
          </cell>
          <cell r="F54">
            <v>50.5</v>
          </cell>
          <cell r="G54">
            <v>0</v>
          </cell>
          <cell r="H54" t="str">
            <v>100.00%</v>
          </cell>
          <cell r="I54" t="str">
            <v>84.90</v>
          </cell>
          <cell r="J54">
            <v>10</v>
          </cell>
          <cell r="K54" t="str">
            <v>84.98</v>
          </cell>
          <cell r="L54">
            <v>9</v>
          </cell>
          <cell r="M54" t="str">
            <v>3.11</v>
          </cell>
          <cell r="N54">
            <v>6</v>
          </cell>
          <cell r="O54" t="str">
            <v>157.00</v>
          </cell>
          <cell r="P54">
            <v>6</v>
          </cell>
          <cell r="Q54">
            <v>0</v>
          </cell>
        </row>
        <row r="55">
          <cell r="B55" t="str">
            <v>王微</v>
          </cell>
          <cell r="C55">
            <v>1718</v>
          </cell>
          <cell r="D55">
            <v>20</v>
          </cell>
          <cell r="E55">
            <v>50.5</v>
          </cell>
          <cell r="F55">
            <v>50.5</v>
          </cell>
          <cell r="G55">
            <v>0</v>
          </cell>
          <cell r="H55" t="str">
            <v>100.00%</v>
          </cell>
          <cell r="I55" t="str">
            <v>85.90</v>
          </cell>
          <cell r="J55">
            <v>4</v>
          </cell>
          <cell r="K55" t="str">
            <v>85.32</v>
          </cell>
          <cell r="L55">
            <v>6</v>
          </cell>
          <cell r="M55" t="str">
            <v>3.17</v>
          </cell>
          <cell r="N55">
            <v>4</v>
          </cell>
          <cell r="O55" t="str">
            <v>160.00</v>
          </cell>
          <cell r="P55">
            <v>4</v>
          </cell>
          <cell r="Q55">
            <v>0</v>
          </cell>
        </row>
        <row r="56">
          <cell r="B56" t="str">
            <v>高小雅</v>
          </cell>
          <cell r="C56">
            <v>1698</v>
          </cell>
          <cell r="D56">
            <v>20</v>
          </cell>
          <cell r="E56">
            <v>50.5</v>
          </cell>
          <cell r="F56">
            <v>50.5</v>
          </cell>
          <cell r="G56">
            <v>0</v>
          </cell>
          <cell r="H56" t="str">
            <v>100.00%</v>
          </cell>
          <cell r="I56" t="str">
            <v>84.90</v>
          </cell>
          <cell r="J56">
            <v>10</v>
          </cell>
          <cell r="K56" t="str">
            <v>84.86</v>
          </cell>
          <cell r="L56">
            <v>10</v>
          </cell>
          <cell r="M56" t="str">
            <v>3.11</v>
          </cell>
          <cell r="N56">
            <v>6</v>
          </cell>
          <cell r="O56" t="str">
            <v>157.00</v>
          </cell>
          <cell r="P56">
            <v>6</v>
          </cell>
          <cell r="Q56">
            <v>0</v>
          </cell>
        </row>
        <row r="57">
          <cell r="B57" t="str">
            <v>李俊逸</v>
          </cell>
          <cell r="C57">
            <v>1462</v>
          </cell>
          <cell r="D57">
            <v>20</v>
          </cell>
          <cell r="E57">
            <v>50.5</v>
          </cell>
          <cell r="F57">
            <v>47.5</v>
          </cell>
          <cell r="G57">
            <v>3</v>
          </cell>
          <cell r="H57" t="str">
            <v>94.06%</v>
          </cell>
          <cell r="I57" t="str">
            <v>73.10</v>
          </cell>
          <cell r="J57">
            <v>53</v>
          </cell>
          <cell r="K57" t="str">
            <v>71.16</v>
          </cell>
          <cell r="L57">
            <v>52</v>
          </cell>
          <cell r="M57" t="str">
            <v>1.67</v>
          </cell>
          <cell r="N57">
            <v>57</v>
          </cell>
          <cell r="O57" t="str">
            <v>84.50</v>
          </cell>
          <cell r="P57">
            <v>57</v>
          </cell>
          <cell r="Q57">
            <v>2</v>
          </cell>
        </row>
        <row r="58">
          <cell r="B58" t="str">
            <v>温嵘开</v>
          </cell>
          <cell r="C58">
            <v>1435</v>
          </cell>
          <cell r="D58">
            <v>20</v>
          </cell>
          <cell r="E58">
            <v>50.5</v>
          </cell>
          <cell r="F58">
            <v>39.5</v>
          </cell>
          <cell r="G58">
            <v>11</v>
          </cell>
          <cell r="H58" t="str">
            <v>78.22%</v>
          </cell>
          <cell r="I58" t="str">
            <v>71.75</v>
          </cell>
          <cell r="J58">
            <v>56</v>
          </cell>
          <cell r="K58" t="str">
            <v>69.32</v>
          </cell>
          <cell r="L58">
            <v>56</v>
          </cell>
          <cell r="M58" t="str">
            <v>1.76</v>
          </cell>
          <cell r="N58">
            <v>54</v>
          </cell>
          <cell r="O58" t="str">
            <v>89.00</v>
          </cell>
          <cell r="P58">
            <v>54</v>
          </cell>
          <cell r="Q58">
            <v>4</v>
          </cell>
        </row>
        <row r="59">
          <cell r="B59" t="str">
            <v>赵天浩</v>
          </cell>
          <cell r="C59">
            <v>1474</v>
          </cell>
          <cell r="D59">
            <v>20</v>
          </cell>
          <cell r="E59">
            <v>50.5</v>
          </cell>
          <cell r="F59">
            <v>50.5</v>
          </cell>
          <cell r="G59">
            <v>0</v>
          </cell>
          <cell r="H59" t="str">
            <v>100.00%</v>
          </cell>
          <cell r="I59" t="str">
            <v>73.70</v>
          </cell>
          <cell r="J59">
            <v>50</v>
          </cell>
          <cell r="K59" t="str">
            <v>70.09</v>
          </cell>
          <cell r="L59">
            <v>54</v>
          </cell>
          <cell r="M59" t="str">
            <v>1.85</v>
          </cell>
          <cell r="N59">
            <v>49</v>
          </cell>
          <cell r="O59" t="str">
            <v>93.50</v>
          </cell>
          <cell r="P59">
            <v>49</v>
          </cell>
          <cell r="Q59">
            <v>2</v>
          </cell>
        </row>
        <row r="60">
          <cell r="B60" t="str">
            <v>赵昕怡</v>
          </cell>
          <cell r="C60">
            <v>1711</v>
          </cell>
          <cell r="D60">
            <v>20</v>
          </cell>
          <cell r="E60">
            <v>50.5</v>
          </cell>
          <cell r="F60">
            <v>50.5</v>
          </cell>
          <cell r="G60">
            <v>0</v>
          </cell>
          <cell r="H60" t="str">
            <v>100.00%</v>
          </cell>
          <cell r="I60" t="str">
            <v>85.55</v>
          </cell>
          <cell r="J60">
            <v>7</v>
          </cell>
          <cell r="K60" t="str">
            <v>85.77</v>
          </cell>
          <cell r="L60">
            <v>4</v>
          </cell>
          <cell r="M60" t="str">
            <v>3.10</v>
          </cell>
          <cell r="N60">
            <v>8</v>
          </cell>
          <cell r="O60" t="str">
            <v>156.50</v>
          </cell>
          <cell r="P60">
            <v>8</v>
          </cell>
          <cell r="Q60">
            <v>0</v>
          </cell>
        </row>
        <row r="61">
          <cell r="B61" t="str">
            <v>唐子涵</v>
          </cell>
          <cell r="C61">
            <v>1531</v>
          </cell>
          <cell r="D61">
            <v>20</v>
          </cell>
          <cell r="E61">
            <v>50.5</v>
          </cell>
          <cell r="F61">
            <v>50.5</v>
          </cell>
          <cell r="G61">
            <v>0</v>
          </cell>
          <cell r="H61" t="str">
            <v>100.00%</v>
          </cell>
          <cell r="I61" t="str">
            <v>76.55</v>
          </cell>
          <cell r="J61">
            <v>40</v>
          </cell>
          <cell r="K61" t="str">
            <v>75.12</v>
          </cell>
          <cell r="L61">
            <v>38</v>
          </cell>
          <cell r="M61" t="str">
            <v>2.09</v>
          </cell>
          <cell r="N61">
            <v>39</v>
          </cell>
          <cell r="O61" t="str">
            <v>105.50</v>
          </cell>
          <cell r="P61">
            <v>38</v>
          </cell>
          <cell r="Q61">
            <v>2</v>
          </cell>
        </row>
        <row r="62">
          <cell r="B62" t="str">
            <v>谢雅冰</v>
          </cell>
          <cell r="C62">
            <v>1562</v>
          </cell>
          <cell r="D62">
            <v>20</v>
          </cell>
          <cell r="E62">
            <v>50.5</v>
          </cell>
          <cell r="F62">
            <v>50.5</v>
          </cell>
          <cell r="G62">
            <v>0</v>
          </cell>
          <cell r="H62" t="str">
            <v>100.00%</v>
          </cell>
          <cell r="I62" t="str">
            <v>78.10</v>
          </cell>
          <cell r="J62">
            <v>32</v>
          </cell>
          <cell r="K62" t="str">
            <v>76.88</v>
          </cell>
          <cell r="L62">
            <v>30</v>
          </cell>
          <cell r="M62" t="str">
            <v>2.21</v>
          </cell>
          <cell r="N62">
            <v>33</v>
          </cell>
          <cell r="O62" t="str">
            <v>111.50</v>
          </cell>
          <cell r="P62">
            <v>33</v>
          </cell>
          <cell r="Q62">
            <v>0</v>
          </cell>
        </row>
        <row r="63">
          <cell r="B63" t="str">
            <v>王若溪</v>
          </cell>
          <cell r="C63">
            <v>1406</v>
          </cell>
          <cell r="D63">
            <v>20</v>
          </cell>
          <cell r="E63">
            <v>50.5</v>
          </cell>
          <cell r="F63">
            <v>45.5</v>
          </cell>
          <cell r="G63">
            <v>5</v>
          </cell>
          <cell r="H63" t="str">
            <v>90.10%</v>
          </cell>
          <cell r="I63" t="str">
            <v>70.30</v>
          </cell>
          <cell r="J63">
            <v>58</v>
          </cell>
          <cell r="K63" t="str">
            <v>69.06</v>
          </cell>
          <cell r="L63">
            <v>57</v>
          </cell>
          <cell r="M63" t="str">
            <v>1.67</v>
          </cell>
          <cell r="N63">
            <v>57</v>
          </cell>
          <cell r="O63" t="str">
            <v>84.50</v>
          </cell>
          <cell r="P63">
            <v>57</v>
          </cell>
          <cell r="Q63">
            <v>3</v>
          </cell>
        </row>
        <row r="64">
          <cell r="B64" t="str">
            <v>马云晋</v>
          </cell>
          <cell r="C64">
            <v>1544</v>
          </cell>
          <cell r="D64">
            <v>19</v>
          </cell>
          <cell r="E64">
            <v>50</v>
          </cell>
          <cell r="F64">
            <v>50</v>
          </cell>
          <cell r="G64">
            <v>0</v>
          </cell>
          <cell r="H64" t="str">
            <v>100.00%</v>
          </cell>
          <cell r="I64" t="str">
            <v>81.26</v>
          </cell>
          <cell r="J64">
            <v>21</v>
          </cell>
          <cell r="K64" t="str">
            <v>79.36</v>
          </cell>
          <cell r="L64">
            <v>27</v>
          </cell>
          <cell r="M64" t="str">
            <v>2.60</v>
          </cell>
          <cell r="N64">
            <v>24</v>
          </cell>
          <cell r="O64" t="str">
            <v>130.00</v>
          </cell>
          <cell r="P64">
            <v>25</v>
          </cell>
          <cell r="Q64">
            <v>0</v>
          </cell>
        </row>
        <row r="65">
          <cell r="B65" t="str">
            <v>刘清怡</v>
          </cell>
          <cell r="C65">
            <v>1539</v>
          </cell>
          <cell r="D65">
            <v>20</v>
          </cell>
          <cell r="E65">
            <v>50.5</v>
          </cell>
          <cell r="F65">
            <v>50.5</v>
          </cell>
          <cell r="G65">
            <v>0</v>
          </cell>
          <cell r="H65" t="str">
            <v>100.00%</v>
          </cell>
          <cell r="I65" t="str">
            <v>76.95</v>
          </cell>
          <cell r="J65">
            <v>38</v>
          </cell>
          <cell r="K65" t="str">
            <v>74.90</v>
          </cell>
          <cell r="L65">
            <v>39</v>
          </cell>
          <cell r="M65" t="str">
            <v>2.07</v>
          </cell>
          <cell r="N65">
            <v>41</v>
          </cell>
          <cell r="O65" t="str">
            <v>104.50</v>
          </cell>
          <cell r="P65">
            <v>40</v>
          </cell>
          <cell r="Q65">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9"/>
  <sheetViews>
    <sheetView topLeftCell="A47" workbookViewId="0">
      <selection activeCell="K59" sqref="K59"/>
    </sheetView>
  </sheetViews>
  <sheetFormatPr defaultColWidth="9" defaultRowHeight="18.75"/>
  <cols>
    <col min="1" max="1" width="6.33333333333333" style="2"/>
    <col min="2" max="2" width="12.3333333333333" style="2" customWidth="1"/>
    <col min="3" max="3" width="8.775" style="2" customWidth="1"/>
    <col min="4" max="7" width="11.225" style="2" customWidth="1"/>
    <col min="8" max="8" width="13.775" style="2" customWidth="1"/>
    <col min="9" max="9" width="11.225" style="2" customWidth="1"/>
    <col min="10" max="10" width="51.8916666666667" style="2" customWidth="1"/>
    <col min="11" max="11" width="21.8916666666667" style="2" customWidth="1"/>
    <col min="12" max="12" width="6.33333333333333" style="2" customWidth="1"/>
    <col min="13" max="13" width="11.225" style="2" customWidth="1"/>
    <col min="14" max="14" width="13.8916666666667" style="57" customWidth="1"/>
    <col min="15" max="15" width="11.225" style="2" customWidth="1"/>
    <col min="16" max="16" width="11.3333333333333" style="2" customWidth="1"/>
    <col min="17" max="18" width="9" style="2"/>
    <col min="19" max="19" width="11.1083333333333" style="58"/>
    <col min="20" max="26" width="9" style="2"/>
  </cols>
  <sheetData>
    <row r="1" ht="48" customHeight="1" spans="1:16">
      <c r="A1" s="30" t="s">
        <v>0</v>
      </c>
      <c r="B1" s="30"/>
      <c r="C1" s="30"/>
      <c r="D1" s="30"/>
      <c r="E1" s="30"/>
      <c r="F1" s="30"/>
      <c r="G1" s="30"/>
      <c r="H1" s="30"/>
      <c r="I1" s="30"/>
      <c r="J1" s="30"/>
      <c r="K1" s="30"/>
      <c r="L1" s="30"/>
      <c r="M1" s="30"/>
      <c r="N1" s="61"/>
      <c r="O1" s="30"/>
      <c r="P1" s="30"/>
    </row>
    <row r="2" spans="1:4">
      <c r="A2" s="18" t="s">
        <v>1</v>
      </c>
      <c r="B2" s="18"/>
      <c r="C2" s="18"/>
      <c r="D2" s="18"/>
    </row>
    <row r="3" s="56" customFormat="1" ht="45" customHeight="1" spans="1:19">
      <c r="A3" s="31" t="s">
        <v>2</v>
      </c>
      <c r="B3" s="31" t="s">
        <v>3</v>
      </c>
      <c r="C3" s="31" t="s">
        <v>4</v>
      </c>
      <c r="D3" s="31" t="s">
        <v>5</v>
      </c>
      <c r="E3" s="31" t="s">
        <v>6</v>
      </c>
      <c r="F3" s="31" t="s">
        <v>7</v>
      </c>
      <c r="G3" s="31" t="s">
        <v>8</v>
      </c>
      <c r="H3" s="31" t="s">
        <v>9</v>
      </c>
      <c r="I3" s="31" t="s">
        <v>10</v>
      </c>
      <c r="J3" s="31" t="s">
        <v>11</v>
      </c>
      <c r="K3" s="31" t="s">
        <v>12</v>
      </c>
      <c r="L3" s="31" t="s">
        <v>13</v>
      </c>
      <c r="M3" s="31" t="s">
        <v>14</v>
      </c>
      <c r="N3" s="62" t="s">
        <v>15</v>
      </c>
      <c r="O3" s="31" t="s">
        <v>16</v>
      </c>
      <c r="P3" s="31" t="s">
        <v>17</v>
      </c>
      <c r="S3" s="64"/>
    </row>
    <row r="4" ht="24" customHeight="1" spans="1:16">
      <c r="A4" s="32">
        <v>1</v>
      </c>
      <c r="B4" s="33">
        <v>23197018</v>
      </c>
      <c r="C4" s="33" t="s">
        <v>18</v>
      </c>
      <c r="D4" s="59">
        <v>74.29</v>
      </c>
      <c r="E4" s="32">
        <f>RANK(D4,$D:$D,0)</f>
        <v>43</v>
      </c>
      <c r="F4" s="59">
        <v>60</v>
      </c>
      <c r="G4" s="32">
        <f>RANK(F4,$F:$F,0)</f>
        <v>44</v>
      </c>
      <c r="H4" s="32">
        <v>50</v>
      </c>
      <c r="I4" s="32">
        <f>RANK(H4,$H:$H,0)</f>
        <v>44</v>
      </c>
      <c r="J4" s="59">
        <f>D4*0.7+F4*0.2+H4*0.1</f>
        <v>69.003</v>
      </c>
      <c r="K4" s="32">
        <f>RANK(J4,$J:$J,0)</f>
        <v>46</v>
      </c>
      <c r="L4" s="32" t="str">
        <f>VLOOKUP(C4,'[1]2023级大数据'!$B$2:$M$65,12,FALSE)</f>
        <v>2.10</v>
      </c>
      <c r="M4" s="32" t="s">
        <v>19</v>
      </c>
      <c r="N4" s="63" t="str">
        <f>IF(VLOOKUP(C4,'[1]2023级大数据'!$B$2:$Q$65,16,FALSE)&gt;0,"是","否")</f>
        <v>是</v>
      </c>
      <c r="O4" s="32"/>
      <c r="P4" s="37" t="s">
        <v>20</v>
      </c>
    </row>
    <row r="5" ht="24" customHeight="1" spans="1:16">
      <c r="A5" s="32">
        <v>2</v>
      </c>
      <c r="B5" s="33">
        <v>23197002</v>
      </c>
      <c r="C5" s="33" t="s">
        <v>21</v>
      </c>
      <c r="D5" s="59">
        <v>67.3</v>
      </c>
      <c r="E5" s="32">
        <f t="shared" ref="E5:E36" si="0">RANK(D5,$D:$D,0)</f>
        <v>60</v>
      </c>
      <c r="F5" s="59">
        <v>60</v>
      </c>
      <c r="G5" s="32">
        <f t="shared" ref="G5:G67" si="1">RANK(F5,$F:$F,0)</f>
        <v>44</v>
      </c>
      <c r="H5" s="32">
        <v>50</v>
      </c>
      <c r="I5" s="32">
        <f t="shared" ref="I5:I67" si="2">RANK(H5,$H:$H,0)</f>
        <v>44</v>
      </c>
      <c r="J5" s="59">
        <f t="shared" ref="J5:J36" si="3">D5*0.7+F5*0.2+H5*0.1</f>
        <v>64.11</v>
      </c>
      <c r="K5" s="32">
        <f t="shared" ref="K5:K36" si="4">RANK(J5,$J:$J,0)</f>
        <v>62</v>
      </c>
      <c r="L5" s="32" t="str">
        <f>VLOOKUP(C5,'[1]2023级大数据'!$B$2:$M$65,12,FALSE)</f>
        <v>1.51</v>
      </c>
      <c r="M5" s="32">
        <v>431</v>
      </c>
      <c r="N5" s="63" t="str">
        <f>IF(VLOOKUP(C5,'[1]2023级大数据'!$B$2:$Q$65,16,FALSE)&gt;0,"是","否")</f>
        <v>是</v>
      </c>
      <c r="O5" s="32"/>
      <c r="P5" s="37" t="s">
        <v>20</v>
      </c>
    </row>
    <row r="6" ht="24" customHeight="1" spans="1:16">
      <c r="A6" s="32">
        <v>3</v>
      </c>
      <c r="B6" s="33">
        <v>23197004</v>
      </c>
      <c r="C6" s="33" t="s">
        <v>22</v>
      </c>
      <c r="D6" s="59">
        <v>89.61</v>
      </c>
      <c r="E6" s="32">
        <f t="shared" si="0"/>
        <v>7</v>
      </c>
      <c r="F6" s="59">
        <v>62.5</v>
      </c>
      <c r="G6" s="32">
        <f t="shared" si="1"/>
        <v>18</v>
      </c>
      <c r="H6" s="32">
        <v>57</v>
      </c>
      <c r="I6" s="32">
        <f t="shared" si="2"/>
        <v>21</v>
      </c>
      <c r="J6" s="59">
        <f t="shared" si="3"/>
        <v>80.927</v>
      </c>
      <c r="K6" s="32">
        <f t="shared" si="4"/>
        <v>9</v>
      </c>
      <c r="L6" s="32" t="str">
        <f>VLOOKUP(C6,'[1]2023级大数据'!$B$2:$M$65,12,FALSE)</f>
        <v>3.03</v>
      </c>
      <c r="M6" s="32">
        <v>501</v>
      </c>
      <c r="N6" s="63" t="str">
        <f>IF(VLOOKUP(C6,'[1]2023级大数据'!$B$2:$Q$65,16,FALSE)&gt;0,"是","否")</f>
        <v>否</v>
      </c>
      <c r="O6" s="32"/>
      <c r="P6" s="37" t="s">
        <v>20</v>
      </c>
    </row>
    <row r="7" ht="24" customHeight="1" spans="1:16">
      <c r="A7" s="32">
        <v>4</v>
      </c>
      <c r="B7" s="33">
        <v>23197006</v>
      </c>
      <c r="C7" s="33" t="s">
        <v>23</v>
      </c>
      <c r="D7" s="59">
        <v>75.02</v>
      </c>
      <c r="E7" s="32">
        <f t="shared" si="0"/>
        <v>42</v>
      </c>
      <c r="F7" s="59">
        <v>61</v>
      </c>
      <c r="G7" s="32">
        <f t="shared" si="1"/>
        <v>31</v>
      </c>
      <c r="H7" s="32">
        <v>53</v>
      </c>
      <c r="I7" s="32">
        <f t="shared" si="2"/>
        <v>39</v>
      </c>
      <c r="J7" s="59">
        <f t="shared" si="3"/>
        <v>70.014</v>
      </c>
      <c r="K7" s="32">
        <f t="shared" si="4"/>
        <v>43</v>
      </c>
      <c r="L7" s="32" t="str">
        <f>VLOOKUP(C7,'[1]2023级大数据'!$B$2:$M$65,12,FALSE)</f>
        <v>1.99</v>
      </c>
      <c r="M7" s="32" t="s">
        <v>19</v>
      </c>
      <c r="N7" s="63" t="str">
        <f>IF(VLOOKUP(C7,'[1]2023级大数据'!$B$2:$Q$65,16,FALSE)&gt;0,"是","否")</f>
        <v>是</v>
      </c>
      <c r="O7" s="32"/>
      <c r="P7" s="37" t="s">
        <v>20</v>
      </c>
    </row>
    <row r="8" ht="24" customHeight="1" spans="1:16">
      <c r="A8" s="32">
        <v>5</v>
      </c>
      <c r="B8" s="33">
        <v>23197007</v>
      </c>
      <c r="C8" s="33" t="s">
        <v>24</v>
      </c>
      <c r="D8" s="59">
        <v>86.74</v>
      </c>
      <c r="E8" s="32">
        <f t="shared" si="0"/>
        <v>11</v>
      </c>
      <c r="F8" s="59">
        <v>60</v>
      </c>
      <c r="G8" s="32">
        <f t="shared" si="1"/>
        <v>44</v>
      </c>
      <c r="H8" s="32">
        <v>54</v>
      </c>
      <c r="I8" s="32">
        <f t="shared" si="2"/>
        <v>27</v>
      </c>
      <c r="J8" s="59">
        <f t="shared" si="3"/>
        <v>78.118</v>
      </c>
      <c r="K8" s="32">
        <f t="shared" si="4"/>
        <v>16</v>
      </c>
      <c r="L8" s="32" t="str">
        <f>VLOOKUP(C8,'[1]2023级大数据'!$B$2:$M$65,12,FALSE)</f>
        <v>2.64</v>
      </c>
      <c r="M8" s="32" t="s">
        <v>19</v>
      </c>
      <c r="N8" s="63" t="str">
        <f>IF(VLOOKUP(C8,'[1]2023级大数据'!$B$2:$Q$65,16,FALSE)&gt;0,"是","否")</f>
        <v>否</v>
      </c>
      <c r="O8" s="32"/>
      <c r="P8" s="37" t="s">
        <v>20</v>
      </c>
    </row>
    <row r="9" ht="24" customHeight="1" spans="1:16">
      <c r="A9" s="32">
        <v>6</v>
      </c>
      <c r="B9" s="33">
        <v>23197010</v>
      </c>
      <c r="C9" s="33" t="s">
        <v>25</v>
      </c>
      <c r="D9" s="59">
        <v>67.01</v>
      </c>
      <c r="E9" s="32">
        <f t="shared" si="0"/>
        <v>62</v>
      </c>
      <c r="F9" s="59">
        <v>60</v>
      </c>
      <c r="G9" s="32">
        <f t="shared" si="1"/>
        <v>44</v>
      </c>
      <c r="H9" s="32">
        <v>50</v>
      </c>
      <c r="I9" s="32">
        <f t="shared" si="2"/>
        <v>44</v>
      </c>
      <c r="J9" s="59">
        <f t="shared" si="3"/>
        <v>63.907</v>
      </c>
      <c r="K9" s="32">
        <f t="shared" si="4"/>
        <v>63</v>
      </c>
      <c r="L9" s="32" t="str">
        <f>VLOOKUP(C9,'[1]2023级大数据'!$B$2:$M$65,12,FALSE)</f>
        <v>1.37</v>
      </c>
      <c r="M9" s="32" t="s">
        <v>19</v>
      </c>
      <c r="N9" s="63" t="str">
        <f>IF(VLOOKUP(C9,'[1]2023级大数据'!$B$2:$Q$65,16,FALSE)&gt;0,"是","否")</f>
        <v>是</v>
      </c>
      <c r="O9" s="32"/>
      <c r="P9" s="37" t="s">
        <v>20</v>
      </c>
    </row>
    <row r="10" ht="24" customHeight="1" spans="1:16">
      <c r="A10" s="32">
        <v>7</v>
      </c>
      <c r="B10" s="33">
        <v>23197011</v>
      </c>
      <c r="C10" s="33" t="s">
        <v>26</v>
      </c>
      <c r="D10" s="59">
        <v>81.67</v>
      </c>
      <c r="E10" s="32">
        <f t="shared" si="0"/>
        <v>23</v>
      </c>
      <c r="F10" s="59">
        <v>60.5</v>
      </c>
      <c r="G10" s="32">
        <f t="shared" si="1"/>
        <v>41</v>
      </c>
      <c r="H10" s="32">
        <v>52</v>
      </c>
      <c r="I10" s="32">
        <f t="shared" si="2"/>
        <v>43</v>
      </c>
      <c r="J10" s="59">
        <f t="shared" si="3"/>
        <v>74.469</v>
      </c>
      <c r="K10" s="32">
        <f t="shared" si="4"/>
        <v>24</v>
      </c>
      <c r="L10" s="32" t="str">
        <f>VLOOKUP(C10,'[1]2023级大数据'!$B$2:$M$65,12,FALSE)</f>
        <v>1.81</v>
      </c>
      <c r="M10" s="32" t="s">
        <v>19</v>
      </c>
      <c r="N10" s="63" t="str">
        <f>IF(VLOOKUP(C10,'[1]2023级大数据'!$B$2:$Q$65,16,FALSE)&gt;0,"是","否")</f>
        <v>是</v>
      </c>
      <c r="O10" s="32"/>
      <c r="P10" s="37" t="s">
        <v>20</v>
      </c>
    </row>
    <row r="11" ht="24" customHeight="1" spans="1:16">
      <c r="A11" s="32">
        <v>8</v>
      </c>
      <c r="B11" s="33">
        <v>23197014</v>
      </c>
      <c r="C11" s="33" t="s">
        <v>27</v>
      </c>
      <c r="D11" s="59">
        <v>69.61</v>
      </c>
      <c r="E11" s="32">
        <f t="shared" si="0"/>
        <v>55</v>
      </c>
      <c r="F11" s="59">
        <v>62</v>
      </c>
      <c r="G11" s="32">
        <f t="shared" si="1"/>
        <v>23</v>
      </c>
      <c r="H11" s="32">
        <v>50</v>
      </c>
      <c r="I11" s="32">
        <f t="shared" si="2"/>
        <v>44</v>
      </c>
      <c r="J11" s="59">
        <f t="shared" si="3"/>
        <v>66.127</v>
      </c>
      <c r="K11" s="32">
        <f t="shared" si="4"/>
        <v>54</v>
      </c>
      <c r="L11" s="32" t="str">
        <f>VLOOKUP(C11,'[1]2023级大数据'!$B$2:$M$65,12,FALSE)</f>
        <v>1.73</v>
      </c>
      <c r="M11" s="32" t="s">
        <v>19</v>
      </c>
      <c r="N11" s="63" t="str">
        <f>IF(VLOOKUP(C11,'[1]2023级大数据'!$B$2:$Q$65,16,FALSE)&gt;0,"是","否")</f>
        <v>是</v>
      </c>
      <c r="O11" s="32"/>
      <c r="P11" s="37" t="s">
        <v>20</v>
      </c>
    </row>
    <row r="12" ht="24" customHeight="1" spans="1:16">
      <c r="A12" s="32">
        <v>9</v>
      </c>
      <c r="B12" s="33">
        <v>23197016</v>
      </c>
      <c r="C12" s="33" t="s">
        <v>28</v>
      </c>
      <c r="D12" s="59">
        <v>76.07</v>
      </c>
      <c r="E12" s="32">
        <f t="shared" si="0"/>
        <v>40</v>
      </c>
      <c r="F12" s="59">
        <v>60.5</v>
      </c>
      <c r="G12" s="32">
        <f t="shared" si="1"/>
        <v>41</v>
      </c>
      <c r="H12" s="32">
        <v>63</v>
      </c>
      <c r="I12" s="32">
        <f t="shared" si="2"/>
        <v>12</v>
      </c>
      <c r="J12" s="59">
        <f t="shared" si="3"/>
        <v>71.649</v>
      </c>
      <c r="K12" s="32">
        <f t="shared" si="4"/>
        <v>38</v>
      </c>
      <c r="L12" s="32" t="str">
        <f>VLOOKUP(C12,'[1]2023级大数据'!$B$2:$M$65,12,FALSE)</f>
        <v>2.18</v>
      </c>
      <c r="M12" s="32">
        <v>445</v>
      </c>
      <c r="N12" s="63" t="str">
        <f>IF(VLOOKUP(C12,'[1]2023级大数据'!$B$2:$Q$65,16,FALSE)&gt;0,"是","否")</f>
        <v>否</v>
      </c>
      <c r="O12" s="32"/>
      <c r="P12" s="37" t="s">
        <v>20</v>
      </c>
    </row>
    <row r="13" ht="24" customHeight="1" spans="1:16">
      <c r="A13" s="32">
        <v>10</v>
      </c>
      <c r="B13" s="33">
        <v>23197019</v>
      </c>
      <c r="C13" s="33" t="s">
        <v>29</v>
      </c>
      <c r="D13" s="59">
        <v>67.61</v>
      </c>
      <c r="E13" s="32">
        <f t="shared" si="0"/>
        <v>59</v>
      </c>
      <c r="F13" s="59">
        <v>60</v>
      </c>
      <c r="G13" s="32">
        <f t="shared" si="1"/>
        <v>44</v>
      </c>
      <c r="H13" s="32">
        <v>50</v>
      </c>
      <c r="I13" s="32">
        <f t="shared" si="2"/>
        <v>44</v>
      </c>
      <c r="J13" s="59">
        <f t="shared" si="3"/>
        <v>64.327</v>
      </c>
      <c r="K13" s="32">
        <f t="shared" si="4"/>
        <v>61</v>
      </c>
      <c r="L13" s="32" t="str">
        <f>VLOOKUP(C13,'[1]2023级大数据'!$B$2:$M$65,12,FALSE)</f>
        <v>1.50</v>
      </c>
      <c r="M13" s="32" t="s">
        <v>19</v>
      </c>
      <c r="N13" s="63" t="str">
        <f>IF(VLOOKUP(C13,'[1]2023级大数据'!$B$2:$Q$65,16,FALSE)&gt;0,"是","否")</f>
        <v>是</v>
      </c>
      <c r="O13" s="32"/>
      <c r="P13" s="37" t="s">
        <v>20</v>
      </c>
    </row>
    <row r="14" ht="24" customHeight="1" spans="1:16">
      <c r="A14" s="32">
        <v>11</v>
      </c>
      <c r="B14" s="33">
        <v>23197022</v>
      </c>
      <c r="C14" s="33" t="s">
        <v>30</v>
      </c>
      <c r="D14" s="59">
        <v>97.53</v>
      </c>
      <c r="E14" s="32">
        <f t="shared" si="0"/>
        <v>1</v>
      </c>
      <c r="F14" s="59">
        <v>66.5</v>
      </c>
      <c r="G14" s="32">
        <f t="shared" si="1"/>
        <v>8</v>
      </c>
      <c r="H14" s="32">
        <v>60</v>
      </c>
      <c r="I14" s="32">
        <f t="shared" si="2"/>
        <v>16</v>
      </c>
      <c r="J14" s="59">
        <f t="shared" si="3"/>
        <v>87.571</v>
      </c>
      <c r="K14" s="32">
        <f t="shared" si="4"/>
        <v>1</v>
      </c>
      <c r="L14" s="32" t="str">
        <f>VLOOKUP(C14,'[1]2023级大数据'!$B$2:$M$65,12,FALSE)</f>
        <v>3.26</v>
      </c>
      <c r="M14" s="32">
        <v>491</v>
      </c>
      <c r="N14" s="63" t="str">
        <f>IF(VLOOKUP(C14,'[1]2023级大数据'!$B$2:$Q$65,16,FALSE)&gt;0,"是","否")</f>
        <v>否</v>
      </c>
      <c r="O14" s="32"/>
      <c r="P14" s="37" t="s">
        <v>20</v>
      </c>
    </row>
    <row r="15" ht="24" customHeight="1" spans="1:16">
      <c r="A15" s="32">
        <v>12</v>
      </c>
      <c r="B15" s="33">
        <v>23197023</v>
      </c>
      <c r="C15" s="33" t="s">
        <v>31</v>
      </c>
      <c r="D15" s="59">
        <v>85.04</v>
      </c>
      <c r="E15" s="32">
        <f t="shared" si="0"/>
        <v>16</v>
      </c>
      <c r="F15" s="59">
        <v>61</v>
      </c>
      <c r="G15" s="32">
        <f t="shared" si="1"/>
        <v>31</v>
      </c>
      <c r="H15" s="32">
        <v>53</v>
      </c>
      <c r="I15" s="32">
        <f t="shared" si="2"/>
        <v>39</v>
      </c>
      <c r="J15" s="59">
        <f t="shared" si="3"/>
        <v>77.028</v>
      </c>
      <c r="K15" s="32">
        <f t="shared" si="4"/>
        <v>19</v>
      </c>
      <c r="L15" s="32" t="str">
        <f>VLOOKUP(C15,'[1]2023级大数据'!$B$2:$M$65,12,FALSE)</f>
        <v>2.78</v>
      </c>
      <c r="M15" s="32">
        <v>487</v>
      </c>
      <c r="N15" s="63" t="str">
        <f>IF(VLOOKUP(C15,'[1]2023级大数据'!$B$2:$Q$65,16,FALSE)&gt;0,"是","否")</f>
        <v>否</v>
      </c>
      <c r="O15" s="32"/>
      <c r="P15" s="37" t="s">
        <v>20</v>
      </c>
    </row>
    <row r="16" ht="24" customHeight="1" spans="1:16">
      <c r="A16" s="32">
        <v>13</v>
      </c>
      <c r="B16" s="33">
        <v>23197026</v>
      </c>
      <c r="C16" s="33" t="s">
        <v>32</v>
      </c>
      <c r="D16" s="59">
        <v>72.62</v>
      </c>
      <c r="E16" s="32">
        <f t="shared" si="0"/>
        <v>49</v>
      </c>
      <c r="F16" s="59">
        <v>60</v>
      </c>
      <c r="G16" s="32">
        <f t="shared" si="1"/>
        <v>44</v>
      </c>
      <c r="H16" s="32">
        <v>50</v>
      </c>
      <c r="I16" s="32">
        <f t="shared" si="2"/>
        <v>44</v>
      </c>
      <c r="J16" s="59">
        <f t="shared" si="3"/>
        <v>67.834</v>
      </c>
      <c r="K16" s="32">
        <f t="shared" si="4"/>
        <v>49</v>
      </c>
      <c r="L16" s="32" t="str">
        <f>VLOOKUP(C16,'[1]2023级大数据'!$B$2:$M$65,12,FALSE)</f>
        <v>1.87</v>
      </c>
      <c r="M16" s="32" t="s">
        <v>19</v>
      </c>
      <c r="N16" s="63" t="str">
        <f>IF(VLOOKUP(C16,'[1]2023级大数据'!$B$2:$Q$65,16,FALSE)&gt;0,"是","否")</f>
        <v>是</v>
      </c>
      <c r="O16" s="32"/>
      <c r="P16" s="37" t="s">
        <v>20</v>
      </c>
    </row>
    <row r="17" ht="24" customHeight="1" spans="1:16">
      <c r="A17" s="32">
        <v>14</v>
      </c>
      <c r="B17" s="33">
        <v>23197027</v>
      </c>
      <c r="C17" s="33" t="s">
        <v>33</v>
      </c>
      <c r="D17" s="59">
        <v>76.62</v>
      </c>
      <c r="E17" s="32">
        <f t="shared" si="0"/>
        <v>38</v>
      </c>
      <c r="F17" s="59">
        <v>62.5</v>
      </c>
      <c r="G17" s="32">
        <f t="shared" si="1"/>
        <v>18</v>
      </c>
      <c r="H17" s="32">
        <v>57</v>
      </c>
      <c r="I17" s="32">
        <f t="shared" si="2"/>
        <v>21</v>
      </c>
      <c r="J17" s="59">
        <f t="shared" si="3"/>
        <v>71.834</v>
      </c>
      <c r="K17" s="32">
        <f t="shared" si="4"/>
        <v>36</v>
      </c>
      <c r="L17" s="32" t="str">
        <f>VLOOKUP(C17,'[1]2023级大数据'!$B$2:$M$65,12,FALSE)</f>
        <v>2.22</v>
      </c>
      <c r="M17" s="32">
        <v>450</v>
      </c>
      <c r="N17" s="63" t="str">
        <f>IF(VLOOKUP(C17,'[1]2023级大数据'!$B$2:$Q$65,16,FALSE)&gt;0,"是","否")</f>
        <v>否</v>
      </c>
      <c r="O17" s="32"/>
      <c r="P17" s="37" t="s">
        <v>20</v>
      </c>
    </row>
    <row r="18" ht="24" customHeight="1" spans="1:16">
      <c r="A18" s="32">
        <v>15</v>
      </c>
      <c r="B18" s="33">
        <v>23197030</v>
      </c>
      <c r="C18" s="33" t="s">
        <v>34</v>
      </c>
      <c r="D18" s="59">
        <v>95.32</v>
      </c>
      <c r="E18" s="32">
        <f t="shared" si="0"/>
        <v>2</v>
      </c>
      <c r="F18" s="59">
        <v>65.5</v>
      </c>
      <c r="G18" s="32">
        <f t="shared" si="1"/>
        <v>9</v>
      </c>
      <c r="H18" s="32">
        <v>57</v>
      </c>
      <c r="I18" s="32">
        <f t="shared" si="2"/>
        <v>21</v>
      </c>
      <c r="J18" s="59">
        <f t="shared" si="3"/>
        <v>85.524</v>
      </c>
      <c r="K18" s="32">
        <f t="shared" si="4"/>
        <v>3</v>
      </c>
      <c r="L18" s="32" t="str">
        <f>VLOOKUP(C18,'[1]2023级大数据'!$B$2:$M$65,12,FALSE)</f>
        <v>3.19</v>
      </c>
      <c r="M18" s="32">
        <v>503</v>
      </c>
      <c r="N18" s="63" t="str">
        <f>IF(VLOOKUP(C18,'[1]2023级大数据'!$B$2:$Q$65,16,FALSE)&gt;0,"是","否")</f>
        <v>否</v>
      </c>
      <c r="O18" s="32"/>
      <c r="P18" s="37" t="s">
        <v>20</v>
      </c>
    </row>
    <row r="19" ht="24" customHeight="1" spans="1:16">
      <c r="A19" s="32">
        <v>16</v>
      </c>
      <c r="B19" s="33">
        <v>23197031</v>
      </c>
      <c r="C19" s="33" t="s">
        <v>35</v>
      </c>
      <c r="D19" s="59">
        <v>82.09</v>
      </c>
      <c r="E19" s="32">
        <f t="shared" si="0"/>
        <v>22</v>
      </c>
      <c r="F19" s="59">
        <v>60</v>
      </c>
      <c r="G19" s="32">
        <f t="shared" si="1"/>
        <v>44</v>
      </c>
      <c r="H19" s="32">
        <v>50</v>
      </c>
      <c r="I19" s="32">
        <f t="shared" si="2"/>
        <v>44</v>
      </c>
      <c r="J19" s="59">
        <f t="shared" si="3"/>
        <v>74.463</v>
      </c>
      <c r="K19" s="32">
        <f t="shared" si="4"/>
        <v>25</v>
      </c>
      <c r="L19" s="32" t="str">
        <f>VLOOKUP(C19,'[1]2023级大数据'!$B$2:$M$65,12,FALSE)</f>
        <v>2.59</v>
      </c>
      <c r="M19" s="32">
        <v>474</v>
      </c>
      <c r="N19" s="63" t="str">
        <f>IF(VLOOKUP(C19,'[1]2023级大数据'!$B$2:$Q$65,16,FALSE)&gt;0,"是","否")</f>
        <v>否</v>
      </c>
      <c r="O19" s="32"/>
      <c r="P19" s="37" t="s">
        <v>20</v>
      </c>
    </row>
    <row r="20" ht="24" customHeight="1" spans="1:16">
      <c r="A20" s="32">
        <v>17</v>
      </c>
      <c r="B20" s="33">
        <v>23197034</v>
      </c>
      <c r="C20" s="33" t="s">
        <v>36</v>
      </c>
      <c r="D20" s="59">
        <v>76.82</v>
      </c>
      <c r="E20" s="32">
        <f t="shared" si="0"/>
        <v>36</v>
      </c>
      <c r="F20" s="59">
        <v>65.5</v>
      </c>
      <c r="G20" s="32">
        <f t="shared" si="1"/>
        <v>9</v>
      </c>
      <c r="H20" s="32">
        <v>69</v>
      </c>
      <c r="I20" s="32">
        <f t="shared" si="2"/>
        <v>9</v>
      </c>
      <c r="J20" s="59">
        <f t="shared" si="3"/>
        <v>73.774</v>
      </c>
      <c r="K20" s="32">
        <f t="shared" si="4"/>
        <v>27</v>
      </c>
      <c r="L20" s="32" t="str">
        <f>VLOOKUP(C20,'[1]2023级大数据'!$B$2:$M$65,12,FALSE)</f>
        <v>2.08</v>
      </c>
      <c r="M20" s="32">
        <v>478</v>
      </c>
      <c r="N20" s="63" t="str">
        <f>IF(VLOOKUP(C20,'[1]2023级大数据'!$B$2:$Q$65,16,FALSE)&gt;0,"是","否")</f>
        <v>是</v>
      </c>
      <c r="O20" s="32"/>
      <c r="P20" s="37" t="s">
        <v>20</v>
      </c>
    </row>
    <row r="21" ht="24" customHeight="1" spans="1:16">
      <c r="A21" s="32">
        <v>18</v>
      </c>
      <c r="B21" s="33">
        <v>23197035</v>
      </c>
      <c r="C21" s="33" t="s">
        <v>37</v>
      </c>
      <c r="D21" s="59">
        <v>80.98</v>
      </c>
      <c r="E21" s="32">
        <f t="shared" si="0"/>
        <v>25</v>
      </c>
      <c r="F21" s="59">
        <v>60.5</v>
      </c>
      <c r="G21" s="32">
        <f t="shared" si="1"/>
        <v>41</v>
      </c>
      <c r="H21" s="32">
        <v>66</v>
      </c>
      <c r="I21" s="32">
        <f t="shared" si="2"/>
        <v>10</v>
      </c>
      <c r="J21" s="59">
        <f t="shared" si="3"/>
        <v>75.386</v>
      </c>
      <c r="K21" s="32">
        <f t="shared" si="4"/>
        <v>22</v>
      </c>
      <c r="L21" s="32" t="str">
        <f>VLOOKUP(C21,'[1]2023级大数据'!$B$2:$M$65,12,FALSE)</f>
        <v>2.64</v>
      </c>
      <c r="M21" s="32" t="s">
        <v>19</v>
      </c>
      <c r="N21" s="63" t="str">
        <f>IF(VLOOKUP(C21,'[1]2023级大数据'!$B$2:$Q$65,16,FALSE)&gt;0,"是","否")</f>
        <v>否</v>
      </c>
      <c r="O21" s="32"/>
      <c r="P21" s="37" t="s">
        <v>20</v>
      </c>
    </row>
    <row r="22" ht="24" customHeight="1" spans="1:16">
      <c r="A22" s="32">
        <v>19</v>
      </c>
      <c r="B22" s="33">
        <v>23197038</v>
      </c>
      <c r="C22" s="33" t="s">
        <v>38</v>
      </c>
      <c r="D22" s="59">
        <v>72.6</v>
      </c>
      <c r="E22" s="32">
        <f t="shared" si="0"/>
        <v>50</v>
      </c>
      <c r="F22" s="59">
        <v>60</v>
      </c>
      <c r="G22" s="32">
        <f t="shared" si="1"/>
        <v>44</v>
      </c>
      <c r="H22" s="32">
        <v>50</v>
      </c>
      <c r="I22" s="32">
        <f t="shared" si="2"/>
        <v>44</v>
      </c>
      <c r="J22" s="59">
        <f t="shared" si="3"/>
        <v>67.82</v>
      </c>
      <c r="K22" s="32">
        <f t="shared" si="4"/>
        <v>50</v>
      </c>
      <c r="L22" s="32" t="str">
        <f>VLOOKUP(C22,'[1]2023级大数据'!$B$2:$M$65,12,FALSE)</f>
        <v>1.86</v>
      </c>
      <c r="M22" s="32" t="s">
        <v>19</v>
      </c>
      <c r="N22" s="63" t="str">
        <f>IF(VLOOKUP(C22,'[1]2023级大数据'!$B$2:$Q$65,16,FALSE)&gt;0,"是","否")</f>
        <v>是</v>
      </c>
      <c r="O22" s="32"/>
      <c r="P22" s="37" t="s">
        <v>20</v>
      </c>
    </row>
    <row r="23" ht="24" customHeight="1" spans="1:16">
      <c r="A23" s="32">
        <v>20</v>
      </c>
      <c r="B23" s="33">
        <v>23197039</v>
      </c>
      <c r="C23" s="33" t="s">
        <v>39</v>
      </c>
      <c r="D23" s="59">
        <v>82.27</v>
      </c>
      <c r="E23" s="32">
        <f t="shared" si="0"/>
        <v>21</v>
      </c>
      <c r="F23" s="59">
        <v>60</v>
      </c>
      <c r="G23" s="32">
        <f t="shared" si="1"/>
        <v>44</v>
      </c>
      <c r="H23" s="32">
        <v>66</v>
      </c>
      <c r="I23" s="32">
        <f t="shared" si="2"/>
        <v>10</v>
      </c>
      <c r="J23" s="59">
        <f t="shared" si="3"/>
        <v>76.189</v>
      </c>
      <c r="K23" s="32">
        <f t="shared" si="4"/>
        <v>21</v>
      </c>
      <c r="L23" s="32" t="str">
        <f>VLOOKUP(C23,'[1]2023级大数据'!$B$2:$M$65,12,FALSE)</f>
        <v>2.86</v>
      </c>
      <c r="M23" s="32">
        <v>437</v>
      </c>
      <c r="N23" s="63" t="str">
        <f>IF(VLOOKUP(C23,'[1]2023级大数据'!$B$2:$Q$65,16,FALSE)&gt;0,"是","否")</f>
        <v>否</v>
      </c>
      <c r="O23" s="32"/>
      <c r="P23" s="37" t="s">
        <v>20</v>
      </c>
    </row>
    <row r="24" ht="24" customHeight="1" spans="1:16">
      <c r="A24" s="32">
        <v>21</v>
      </c>
      <c r="B24" s="33">
        <v>23197042</v>
      </c>
      <c r="C24" s="33" t="s">
        <v>40</v>
      </c>
      <c r="D24" s="59">
        <v>76.84</v>
      </c>
      <c r="E24" s="32">
        <f t="shared" si="0"/>
        <v>35</v>
      </c>
      <c r="F24" s="59">
        <v>65.5</v>
      </c>
      <c r="G24" s="32">
        <f t="shared" si="1"/>
        <v>9</v>
      </c>
      <c r="H24" s="32">
        <v>56</v>
      </c>
      <c r="I24" s="32">
        <f t="shared" si="2"/>
        <v>24</v>
      </c>
      <c r="J24" s="59">
        <f t="shared" si="3"/>
        <v>72.488</v>
      </c>
      <c r="K24" s="32">
        <f t="shared" si="4"/>
        <v>33</v>
      </c>
      <c r="L24" s="32" t="str">
        <f>VLOOKUP(C24,'[1]2023级大数据'!$B$2:$M$65,12,FALSE)</f>
        <v>2.30</v>
      </c>
      <c r="M24" s="32">
        <v>490</v>
      </c>
      <c r="N24" s="63" t="str">
        <f>IF(VLOOKUP(C24,'[1]2023级大数据'!$B$2:$Q$65,16,FALSE)&gt;0,"是","否")</f>
        <v>是</v>
      </c>
      <c r="O24" s="32"/>
      <c r="P24" s="37" t="s">
        <v>20</v>
      </c>
    </row>
    <row r="25" ht="24" customHeight="1" spans="1:16">
      <c r="A25" s="32">
        <v>22</v>
      </c>
      <c r="B25" s="33">
        <v>23197044</v>
      </c>
      <c r="C25" s="33" t="s">
        <v>41</v>
      </c>
      <c r="D25" s="59">
        <v>77.3</v>
      </c>
      <c r="E25" s="32">
        <f t="shared" si="0"/>
        <v>32</v>
      </c>
      <c r="F25" s="59">
        <v>61</v>
      </c>
      <c r="G25" s="32">
        <f t="shared" si="1"/>
        <v>31</v>
      </c>
      <c r="H25" s="32">
        <v>53</v>
      </c>
      <c r="I25" s="32">
        <f t="shared" si="2"/>
        <v>39</v>
      </c>
      <c r="J25" s="59">
        <f t="shared" si="3"/>
        <v>71.61</v>
      </c>
      <c r="K25" s="32">
        <f t="shared" si="4"/>
        <v>39</v>
      </c>
      <c r="L25" s="32" t="str">
        <f>VLOOKUP(C25,'[1]2023级大数据'!$B$2:$M$65,12,FALSE)</f>
        <v>2.21</v>
      </c>
      <c r="M25" s="32">
        <v>462</v>
      </c>
      <c r="N25" s="63" t="str">
        <f>IF(VLOOKUP(C25,'[1]2023级大数据'!$B$2:$Q$65,16,FALSE)&gt;0,"是","否")</f>
        <v>否</v>
      </c>
      <c r="O25" s="32"/>
      <c r="P25" s="37" t="s">
        <v>20</v>
      </c>
    </row>
    <row r="26" ht="24" customHeight="1" spans="1:16">
      <c r="A26" s="32">
        <v>23</v>
      </c>
      <c r="B26" s="33">
        <v>23197046</v>
      </c>
      <c r="C26" s="33" t="s">
        <v>42</v>
      </c>
      <c r="D26" s="59">
        <v>86.34</v>
      </c>
      <c r="E26" s="32">
        <f t="shared" si="0"/>
        <v>12</v>
      </c>
      <c r="F26" s="59">
        <v>63</v>
      </c>
      <c r="G26" s="32">
        <f t="shared" si="1"/>
        <v>16</v>
      </c>
      <c r="H26" s="32">
        <v>56</v>
      </c>
      <c r="I26" s="32">
        <f t="shared" si="2"/>
        <v>24</v>
      </c>
      <c r="J26" s="59">
        <f t="shared" si="3"/>
        <v>78.638</v>
      </c>
      <c r="K26" s="32">
        <f t="shared" si="4"/>
        <v>15</v>
      </c>
      <c r="L26" s="32" t="str">
        <f>VLOOKUP(C26,'[1]2023级大数据'!$B$2:$M$65,12,FALSE)</f>
        <v>2.98</v>
      </c>
      <c r="M26" s="32">
        <v>480</v>
      </c>
      <c r="N26" s="63" t="str">
        <f>IF(VLOOKUP(C26,'[1]2023级大数据'!$B$2:$Q$65,16,FALSE)&gt;0,"是","否")</f>
        <v>否</v>
      </c>
      <c r="O26" s="32"/>
      <c r="P26" s="37" t="s">
        <v>20</v>
      </c>
    </row>
    <row r="27" ht="24" customHeight="1" spans="1:16">
      <c r="A27" s="32">
        <v>24</v>
      </c>
      <c r="B27" s="33">
        <v>23197047</v>
      </c>
      <c r="C27" s="33" t="s">
        <v>43</v>
      </c>
      <c r="D27" s="59">
        <v>80.81</v>
      </c>
      <c r="E27" s="32">
        <f t="shared" si="0"/>
        <v>26</v>
      </c>
      <c r="F27" s="59">
        <v>63.5</v>
      </c>
      <c r="G27" s="32">
        <f t="shared" si="1"/>
        <v>15</v>
      </c>
      <c r="H27" s="32">
        <v>56</v>
      </c>
      <c r="I27" s="32">
        <f t="shared" si="2"/>
        <v>24</v>
      </c>
      <c r="J27" s="59">
        <f t="shared" si="3"/>
        <v>74.867</v>
      </c>
      <c r="K27" s="32">
        <f t="shared" si="4"/>
        <v>23</v>
      </c>
      <c r="L27" s="32" t="str">
        <f>VLOOKUP(C27,'[1]2023级大数据'!$B$2:$M$65,12,FALSE)</f>
        <v>2.66</v>
      </c>
      <c r="M27" s="32">
        <v>446</v>
      </c>
      <c r="N27" s="63" t="str">
        <f>IF(VLOOKUP(C27,'[1]2023级大数据'!$B$2:$Q$65,16,FALSE)&gt;0,"是","否")</f>
        <v>否</v>
      </c>
      <c r="O27" s="32"/>
      <c r="P27" s="37" t="s">
        <v>20</v>
      </c>
    </row>
    <row r="28" ht="24" customHeight="1" spans="1:16">
      <c r="A28" s="32">
        <v>25</v>
      </c>
      <c r="B28" s="33">
        <v>23197050</v>
      </c>
      <c r="C28" s="33" t="s">
        <v>44</v>
      </c>
      <c r="D28" s="59">
        <v>74.19</v>
      </c>
      <c r="E28" s="32">
        <f t="shared" si="0"/>
        <v>44</v>
      </c>
      <c r="F28" s="59">
        <v>60</v>
      </c>
      <c r="G28" s="32">
        <f t="shared" si="1"/>
        <v>44</v>
      </c>
      <c r="H28" s="32">
        <v>54</v>
      </c>
      <c r="I28" s="32">
        <f t="shared" si="2"/>
        <v>27</v>
      </c>
      <c r="J28" s="59">
        <f t="shared" si="3"/>
        <v>69.333</v>
      </c>
      <c r="K28" s="32">
        <f t="shared" si="4"/>
        <v>45</v>
      </c>
      <c r="L28" s="32" t="str">
        <f>VLOOKUP(C28,'[1]2023级大数据'!$B$2:$M$65,12,FALSE)</f>
        <v>2.02</v>
      </c>
      <c r="M28" s="32">
        <v>457</v>
      </c>
      <c r="N28" s="63" t="str">
        <f>IF(VLOOKUP(C28,'[1]2023级大数据'!$B$2:$Q$65,16,FALSE)&gt;0,"是","否")</f>
        <v>是</v>
      </c>
      <c r="O28" s="32"/>
      <c r="P28" s="37" t="s">
        <v>20</v>
      </c>
    </row>
    <row r="29" ht="24" customHeight="1" spans="1:16">
      <c r="A29" s="32">
        <v>26</v>
      </c>
      <c r="B29" s="33">
        <v>23197051</v>
      </c>
      <c r="C29" s="33" t="s">
        <v>45</v>
      </c>
      <c r="D29" s="59">
        <v>87.72</v>
      </c>
      <c r="E29" s="32">
        <f t="shared" si="0"/>
        <v>10</v>
      </c>
      <c r="F29" s="59">
        <v>62</v>
      </c>
      <c r="G29" s="32">
        <f t="shared" si="1"/>
        <v>23</v>
      </c>
      <c r="H29" s="32">
        <v>59</v>
      </c>
      <c r="I29" s="32">
        <f t="shared" si="2"/>
        <v>18</v>
      </c>
      <c r="J29" s="59">
        <f t="shared" si="3"/>
        <v>79.704</v>
      </c>
      <c r="K29" s="32">
        <f t="shared" si="4"/>
        <v>13</v>
      </c>
      <c r="L29" s="32" t="str">
        <f>VLOOKUP(C29,'[1]2023级大数据'!$B$2:$M$65,12,FALSE)</f>
        <v>3.16</v>
      </c>
      <c r="M29" s="32">
        <v>425</v>
      </c>
      <c r="N29" s="63" t="str">
        <f>IF(VLOOKUP(C29,'[1]2023级大数据'!$B$2:$Q$65,16,FALSE)&gt;0,"是","否")</f>
        <v>否</v>
      </c>
      <c r="O29" s="32"/>
      <c r="P29" s="37" t="s">
        <v>20</v>
      </c>
    </row>
    <row r="30" ht="24" customHeight="1" spans="1:16">
      <c r="A30" s="32">
        <v>27</v>
      </c>
      <c r="B30" s="33">
        <v>23197053</v>
      </c>
      <c r="C30" s="33" t="s">
        <v>46</v>
      </c>
      <c r="D30" s="59">
        <v>84.98</v>
      </c>
      <c r="E30" s="32">
        <f t="shared" si="0"/>
        <v>17</v>
      </c>
      <c r="F30" s="59">
        <v>62.5</v>
      </c>
      <c r="G30" s="32">
        <f t="shared" si="1"/>
        <v>18</v>
      </c>
      <c r="H30" s="32">
        <v>59</v>
      </c>
      <c r="I30" s="32">
        <f t="shared" si="2"/>
        <v>18</v>
      </c>
      <c r="J30" s="59">
        <f t="shared" si="3"/>
        <v>77.886</v>
      </c>
      <c r="K30" s="32">
        <f t="shared" si="4"/>
        <v>17</v>
      </c>
      <c r="L30" s="32" t="str">
        <f>VLOOKUP(C30,'[1]2023级大数据'!$B$2:$M$65,12,FALSE)</f>
        <v>3.11</v>
      </c>
      <c r="M30" s="32">
        <v>568</v>
      </c>
      <c r="N30" s="63" t="str">
        <f>IF(VLOOKUP(C30,'[1]2023级大数据'!$B$2:$Q$65,16,FALSE)&gt;0,"是","否")</f>
        <v>否</v>
      </c>
      <c r="O30" s="32"/>
      <c r="P30" s="37" t="s">
        <v>20</v>
      </c>
    </row>
    <row r="31" ht="24" customHeight="1" spans="1:16">
      <c r="A31" s="32">
        <v>28</v>
      </c>
      <c r="B31" s="33">
        <v>23197055</v>
      </c>
      <c r="C31" s="33" t="s">
        <v>47</v>
      </c>
      <c r="D31" s="59">
        <v>84.86</v>
      </c>
      <c r="E31" s="32">
        <f t="shared" si="0"/>
        <v>19</v>
      </c>
      <c r="F31" s="59">
        <v>60</v>
      </c>
      <c r="G31" s="32">
        <f t="shared" si="1"/>
        <v>44</v>
      </c>
      <c r="H31" s="32">
        <v>54</v>
      </c>
      <c r="I31" s="32">
        <f t="shared" si="2"/>
        <v>27</v>
      </c>
      <c r="J31" s="59">
        <f t="shared" si="3"/>
        <v>76.802</v>
      </c>
      <c r="K31" s="32">
        <f t="shared" si="4"/>
        <v>20</v>
      </c>
      <c r="L31" s="32" t="str">
        <f>VLOOKUP(C31,'[1]2023级大数据'!$B$2:$M$65,12,FALSE)</f>
        <v>3.11</v>
      </c>
      <c r="M31" s="32">
        <v>481</v>
      </c>
      <c r="N31" s="63" t="str">
        <f>IF(VLOOKUP(C31,'[1]2023级大数据'!$B$2:$Q$65,16,FALSE)&gt;0,"是","否")</f>
        <v>否</v>
      </c>
      <c r="O31" s="32"/>
      <c r="P31" s="37" t="s">
        <v>20</v>
      </c>
    </row>
    <row r="32" ht="24" customHeight="1" spans="1:16">
      <c r="A32" s="32">
        <v>29</v>
      </c>
      <c r="B32" s="33">
        <v>23197058</v>
      </c>
      <c r="C32" s="33" t="s">
        <v>48</v>
      </c>
      <c r="D32" s="59">
        <v>70.09</v>
      </c>
      <c r="E32" s="32">
        <f t="shared" si="0"/>
        <v>54</v>
      </c>
      <c r="F32" s="59">
        <v>60</v>
      </c>
      <c r="G32" s="32">
        <f t="shared" si="1"/>
        <v>44</v>
      </c>
      <c r="H32" s="32">
        <v>50</v>
      </c>
      <c r="I32" s="32">
        <f t="shared" si="2"/>
        <v>44</v>
      </c>
      <c r="J32" s="59">
        <f t="shared" si="3"/>
        <v>66.063</v>
      </c>
      <c r="K32" s="32">
        <f t="shared" si="4"/>
        <v>55</v>
      </c>
      <c r="L32" s="32" t="str">
        <f>VLOOKUP(C32,'[1]2023级大数据'!$B$2:$M$65,12,FALSE)</f>
        <v>1.85</v>
      </c>
      <c r="M32" s="32">
        <v>437</v>
      </c>
      <c r="N32" s="63" t="str">
        <f>IF(VLOOKUP(C32,'[1]2023级大数据'!$B$2:$Q$65,16,FALSE)&gt;0,"是","否")</f>
        <v>是</v>
      </c>
      <c r="O32" s="32"/>
      <c r="P32" s="37" t="s">
        <v>20</v>
      </c>
    </row>
    <row r="33" ht="24" customHeight="1" spans="1:16">
      <c r="A33" s="32">
        <v>30</v>
      </c>
      <c r="B33" s="33">
        <v>23197059</v>
      </c>
      <c r="C33" s="33" t="s">
        <v>49</v>
      </c>
      <c r="D33" s="59">
        <v>92.77</v>
      </c>
      <c r="E33" s="32">
        <f t="shared" si="0"/>
        <v>4</v>
      </c>
      <c r="F33" s="59">
        <v>68</v>
      </c>
      <c r="G33" s="32">
        <f t="shared" si="1"/>
        <v>6</v>
      </c>
      <c r="H33" s="32">
        <v>61</v>
      </c>
      <c r="I33" s="32">
        <f t="shared" si="2"/>
        <v>15</v>
      </c>
      <c r="J33" s="59">
        <f t="shared" si="3"/>
        <v>84.639</v>
      </c>
      <c r="K33" s="32">
        <f t="shared" si="4"/>
        <v>5</v>
      </c>
      <c r="L33" s="32" t="str">
        <f>VLOOKUP(C33,'[1]2023级大数据'!$B$2:$M$65,12,FALSE)</f>
        <v>3.10</v>
      </c>
      <c r="M33" s="32">
        <v>507</v>
      </c>
      <c r="N33" s="63" t="str">
        <f>IF(VLOOKUP(C33,'[1]2023级大数据'!$B$2:$Q$65,16,FALSE)&gt;0,"是","否")</f>
        <v>否</v>
      </c>
      <c r="O33" s="32"/>
      <c r="P33" s="37" t="s">
        <v>20</v>
      </c>
    </row>
    <row r="34" ht="24" customHeight="1" spans="1:16">
      <c r="A34" s="32">
        <v>31</v>
      </c>
      <c r="B34" s="33">
        <v>23197060</v>
      </c>
      <c r="C34" s="33" t="s">
        <v>50</v>
      </c>
      <c r="D34" s="59">
        <v>75.12</v>
      </c>
      <c r="E34" s="32">
        <f t="shared" si="0"/>
        <v>41</v>
      </c>
      <c r="F34" s="59">
        <v>61</v>
      </c>
      <c r="G34" s="32">
        <f t="shared" si="1"/>
        <v>31</v>
      </c>
      <c r="H34" s="32">
        <v>59</v>
      </c>
      <c r="I34" s="32">
        <f t="shared" si="2"/>
        <v>18</v>
      </c>
      <c r="J34" s="59">
        <f t="shared" si="3"/>
        <v>70.684</v>
      </c>
      <c r="K34" s="32">
        <f t="shared" si="4"/>
        <v>42</v>
      </c>
      <c r="L34" s="32" t="str">
        <f>VLOOKUP(C34,'[1]2023级大数据'!$B$2:$M$65,12,FALSE)</f>
        <v>2.09</v>
      </c>
      <c r="M34" s="32">
        <v>522</v>
      </c>
      <c r="N34" s="63" t="str">
        <f>IF(VLOOKUP(C34,'[1]2023级大数据'!$B$2:$Q$65,16,FALSE)&gt;0,"是","否")</f>
        <v>是</v>
      </c>
      <c r="O34" s="32"/>
      <c r="P34" s="37" t="s">
        <v>20</v>
      </c>
    </row>
    <row r="35" ht="24" customHeight="1" spans="1:16">
      <c r="A35" s="32">
        <v>32</v>
      </c>
      <c r="B35" s="33">
        <v>23197064</v>
      </c>
      <c r="C35" s="33" t="s">
        <v>51</v>
      </c>
      <c r="D35" s="59">
        <v>88.36</v>
      </c>
      <c r="E35" s="32">
        <f t="shared" si="0"/>
        <v>9</v>
      </c>
      <c r="F35" s="59">
        <v>60</v>
      </c>
      <c r="G35" s="32">
        <f t="shared" si="1"/>
        <v>44</v>
      </c>
      <c r="H35" s="32">
        <v>62</v>
      </c>
      <c r="I35" s="32">
        <f t="shared" si="2"/>
        <v>13</v>
      </c>
      <c r="J35" s="59">
        <f t="shared" si="3"/>
        <v>80.052</v>
      </c>
      <c r="K35" s="32">
        <f t="shared" si="4"/>
        <v>11</v>
      </c>
      <c r="L35" s="32" t="str">
        <f>VLOOKUP(C35,'[1]2023级大数据'!$B$2:$M$65,12,FALSE)</f>
        <v>2.60</v>
      </c>
      <c r="M35" s="32">
        <v>557</v>
      </c>
      <c r="N35" s="63" t="str">
        <f>IF(VLOOKUP(C35,'[1]2023级大数据'!$B$2:$Q$65,16,FALSE)&gt;0,"是","否")</f>
        <v>否</v>
      </c>
      <c r="O35" s="32"/>
      <c r="P35" s="37" t="s">
        <v>20</v>
      </c>
    </row>
    <row r="36" ht="24" customHeight="1" spans="1:16">
      <c r="A36" s="32">
        <v>33</v>
      </c>
      <c r="B36" s="33">
        <v>23197065</v>
      </c>
      <c r="C36" s="33" t="s">
        <v>52</v>
      </c>
      <c r="D36" s="59">
        <v>84.9</v>
      </c>
      <c r="E36" s="32">
        <f t="shared" si="0"/>
        <v>18</v>
      </c>
      <c r="F36" s="59">
        <v>65.5</v>
      </c>
      <c r="G36" s="32">
        <f t="shared" si="1"/>
        <v>9</v>
      </c>
      <c r="H36" s="32">
        <v>83</v>
      </c>
      <c r="I36" s="32">
        <f t="shared" si="2"/>
        <v>2</v>
      </c>
      <c r="J36" s="59">
        <f t="shared" si="3"/>
        <v>80.83</v>
      </c>
      <c r="K36" s="32">
        <f t="shared" si="4"/>
        <v>10</v>
      </c>
      <c r="L36" s="32" t="str">
        <f>VLOOKUP(C36,'[1]2023级大数据'!$B$2:$M$65,12,FALSE)</f>
        <v>2.07</v>
      </c>
      <c r="M36" s="32" t="s">
        <v>19</v>
      </c>
      <c r="N36" s="63" t="str">
        <f>IF(VLOOKUP(C36,'[1]2023级大数据'!$B$2:$Q$65,16,FALSE)&gt;0,"是","否")</f>
        <v>是</v>
      </c>
      <c r="O36" s="32"/>
      <c r="P36" s="37" t="s">
        <v>20</v>
      </c>
    </row>
    <row r="37" ht="24" customHeight="1" spans="1:16">
      <c r="A37" s="33">
        <v>34</v>
      </c>
      <c r="B37" s="33">
        <v>23197001</v>
      </c>
      <c r="C37" s="33" t="s">
        <v>53</v>
      </c>
      <c r="D37" s="60">
        <v>91.48</v>
      </c>
      <c r="E37" s="32">
        <f t="shared" ref="E37:E67" si="5">RANK(D37,$D:$D,0)</f>
        <v>6</v>
      </c>
      <c r="F37" s="60">
        <v>68.5</v>
      </c>
      <c r="G37" s="32">
        <f t="shared" si="1"/>
        <v>4</v>
      </c>
      <c r="H37" s="33">
        <v>90</v>
      </c>
      <c r="I37" s="32">
        <f t="shared" si="2"/>
        <v>1</v>
      </c>
      <c r="J37" s="59">
        <f t="shared" ref="J37:J67" si="6">D37*0.7+F37*0.2+H37*0.1</f>
        <v>86.736</v>
      </c>
      <c r="K37" s="32">
        <f t="shared" ref="K37:K67" si="7">RANK(J37,$J:$J,0)</f>
        <v>2</v>
      </c>
      <c r="L37" s="32" t="str">
        <f>VLOOKUP(C37,'[1]2023级大数据'!$B$2:$M$65,12,FALSE)</f>
        <v>3.02</v>
      </c>
      <c r="M37" s="33">
        <v>445</v>
      </c>
      <c r="N37" s="63" t="str">
        <f>IF(VLOOKUP(C37,'[1]2023级大数据'!$B$2:$Q$65,16,FALSE)&gt;0,"是","否")</f>
        <v>否</v>
      </c>
      <c r="O37" s="33"/>
      <c r="P37" s="54" t="s">
        <v>54</v>
      </c>
    </row>
    <row r="38" ht="24" customHeight="1" spans="1:16">
      <c r="A38" s="33">
        <v>35</v>
      </c>
      <c r="B38" s="33">
        <v>23197003</v>
      </c>
      <c r="C38" s="33" t="s">
        <v>55</v>
      </c>
      <c r="D38" s="60">
        <v>85.46</v>
      </c>
      <c r="E38" s="32">
        <f t="shared" si="5"/>
        <v>14</v>
      </c>
      <c r="F38" s="60">
        <v>62</v>
      </c>
      <c r="G38" s="32">
        <f t="shared" si="1"/>
        <v>23</v>
      </c>
      <c r="H38" s="33">
        <v>74</v>
      </c>
      <c r="I38" s="32">
        <f t="shared" si="2"/>
        <v>5</v>
      </c>
      <c r="J38" s="59">
        <f t="shared" si="6"/>
        <v>79.622</v>
      </c>
      <c r="K38" s="32">
        <f t="shared" si="7"/>
        <v>14</v>
      </c>
      <c r="L38" s="32" t="str">
        <f>VLOOKUP(C38,'[1]2023级大数据'!$B$2:$M$65,12,FALSE)</f>
        <v>2.94</v>
      </c>
      <c r="M38" s="33">
        <v>455</v>
      </c>
      <c r="N38" s="63" t="str">
        <f>IF(VLOOKUP(C38,'[1]2023级大数据'!$B$2:$Q$65,16,FALSE)&gt;0,"是","否")</f>
        <v>否</v>
      </c>
      <c r="O38" s="33"/>
      <c r="P38" s="54" t="s">
        <v>54</v>
      </c>
    </row>
    <row r="39" ht="24" customHeight="1" spans="1:16">
      <c r="A39" s="33">
        <v>36</v>
      </c>
      <c r="B39" s="33">
        <v>23197005</v>
      </c>
      <c r="C39" s="33" t="s">
        <v>56</v>
      </c>
      <c r="D39" s="60">
        <v>70.39</v>
      </c>
      <c r="E39" s="32">
        <f t="shared" si="5"/>
        <v>53</v>
      </c>
      <c r="F39" s="60">
        <v>61</v>
      </c>
      <c r="G39" s="32">
        <f t="shared" si="1"/>
        <v>31</v>
      </c>
      <c r="H39" s="33">
        <v>50</v>
      </c>
      <c r="I39" s="32">
        <f t="shared" si="2"/>
        <v>44</v>
      </c>
      <c r="J39" s="59">
        <f t="shared" si="6"/>
        <v>66.473</v>
      </c>
      <c r="K39" s="32">
        <f t="shared" si="7"/>
        <v>53</v>
      </c>
      <c r="L39" s="32" t="str">
        <f>VLOOKUP(C39,'[1]2023级大数据'!$B$2:$M$65,12,FALSE)</f>
        <v>1.70</v>
      </c>
      <c r="M39" s="33" t="s">
        <v>19</v>
      </c>
      <c r="N39" s="63" t="str">
        <f>IF(VLOOKUP(C39,'[1]2023级大数据'!$B$2:$Q$65,16,FALSE)&gt;0,"是","否")</f>
        <v>是</v>
      </c>
      <c r="O39" s="33"/>
      <c r="P39" s="54" t="s">
        <v>54</v>
      </c>
    </row>
    <row r="40" ht="24" customHeight="1" spans="1:16">
      <c r="A40" s="33">
        <v>37</v>
      </c>
      <c r="B40" s="33">
        <v>23197008</v>
      </c>
      <c r="C40" s="33" t="s">
        <v>57</v>
      </c>
      <c r="D40" s="60">
        <v>76.39</v>
      </c>
      <c r="E40" s="32">
        <f t="shared" si="5"/>
        <v>39</v>
      </c>
      <c r="F40" s="60">
        <v>62.5</v>
      </c>
      <c r="G40" s="32">
        <f t="shared" si="1"/>
        <v>18</v>
      </c>
      <c r="H40" s="33">
        <v>54</v>
      </c>
      <c r="I40" s="32">
        <f t="shared" si="2"/>
        <v>27</v>
      </c>
      <c r="J40" s="59">
        <f t="shared" si="6"/>
        <v>71.373</v>
      </c>
      <c r="K40" s="32">
        <f t="shared" si="7"/>
        <v>40</v>
      </c>
      <c r="L40" s="32" t="str">
        <f>VLOOKUP(C40,'[1]2023级大数据'!$B$2:$M$65,12,FALSE)</f>
        <v>2.33</v>
      </c>
      <c r="M40" s="33" t="s">
        <v>19</v>
      </c>
      <c r="N40" s="63" t="str">
        <f>IF(VLOOKUP(C40,'[1]2023级大数据'!$B$2:$Q$65,16,FALSE)&gt;0,"是","否")</f>
        <v>否</v>
      </c>
      <c r="O40" s="33"/>
      <c r="P40" s="54" t="s">
        <v>54</v>
      </c>
    </row>
    <row r="41" ht="24" customHeight="1" spans="1:16">
      <c r="A41" s="33">
        <v>38</v>
      </c>
      <c r="B41" s="33">
        <v>23197009</v>
      </c>
      <c r="C41" s="33" t="s">
        <v>58</v>
      </c>
      <c r="D41" s="60">
        <v>88.57</v>
      </c>
      <c r="E41" s="32">
        <f t="shared" si="5"/>
        <v>8</v>
      </c>
      <c r="F41" s="60">
        <v>68.5</v>
      </c>
      <c r="G41" s="32">
        <f t="shared" si="1"/>
        <v>4</v>
      </c>
      <c r="H41" s="33">
        <v>78</v>
      </c>
      <c r="I41" s="32">
        <f t="shared" si="2"/>
        <v>4</v>
      </c>
      <c r="J41" s="59">
        <f t="shared" si="6"/>
        <v>83.499</v>
      </c>
      <c r="K41" s="32">
        <f t="shared" si="7"/>
        <v>6</v>
      </c>
      <c r="L41" s="32" t="str">
        <f>VLOOKUP(C41,'[1]2023级大数据'!$B$2:$M$65,12,FALSE)</f>
        <v>2.80</v>
      </c>
      <c r="M41" s="33">
        <v>436</v>
      </c>
      <c r="N41" s="63" t="str">
        <f>IF(VLOOKUP(C41,'[1]2023级大数据'!$B$2:$Q$65,16,FALSE)&gt;0,"是","否")</f>
        <v>否</v>
      </c>
      <c r="O41" s="33"/>
      <c r="P41" s="54" t="s">
        <v>54</v>
      </c>
    </row>
    <row r="42" ht="24" customHeight="1" spans="1:16">
      <c r="A42" s="33">
        <v>39</v>
      </c>
      <c r="B42" s="33">
        <v>23197012</v>
      </c>
      <c r="C42" s="33" t="s">
        <v>59</v>
      </c>
      <c r="D42" s="60">
        <v>67.26</v>
      </c>
      <c r="E42" s="32">
        <f t="shared" si="5"/>
        <v>61</v>
      </c>
      <c r="F42" s="60">
        <v>60</v>
      </c>
      <c r="G42" s="32">
        <f t="shared" si="1"/>
        <v>44</v>
      </c>
      <c r="H42" s="33">
        <v>53</v>
      </c>
      <c r="I42" s="32">
        <f t="shared" si="2"/>
        <v>39</v>
      </c>
      <c r="J42" s="59">
        <f t="shared" si="6"/>
        <v>64.382</v>
      </c>
      <c r="K42" s="32">
        <f t="shared" si="7"/>
        <v>60</v>
      </c>
      <c r="L42" s="32" t="str">
        <f>VLOOKUP(C42,'[1]2023级大数据'!$B$2:$M$65,12,FALSE)</f>
        <v>1.47</v>
      </c>
      <c r="M42" s="33" t="s">
        <v>19</v>
      </c>
      <c r="N42" s="63" t="str">
        <f>IF(VLOOKUP(C42,'[1]2023级大数据'!$B$2:$Q$65,16,FALSE)&gt;0,"是","否")</f>
        <v>是</v>
      </c>
      <c r="O42" s="33"/>
      <c r="P42" s="54" t="s">
        <v>54</v>
      </c>
    </row>
    <row r="43" ht="24" customHeight="1" spans="1:16">
      <c r="A43" s="33">
        <v>40</v>
      </c>
      <c r="B43" s="33">
        <v>23197013</v>
      </c>
      <c r="C43" s="33" t="s">
        <v>60</v>
      </c>
      <c r="D43" s="60">
        <v>86.19</v>
      </c>
      <c r="E43" s="32">
        <f t="shared" si="5"/>
        <v>13</v>
      </c>
      <c r="F43" s="60">
        <v>71</v>
      </c>
      <c r="G43" s="32">
        <f t="shared" si="1"/>
        <v>2</v>
      </c>
      <c r="H43" s="33">
        <v>70</v>
      </c>
      <c r="I43" s="32">
        <f t="shared" si="2"/>
        <v>6</v>
      </c>
      <c r="J43" s="59">
        <f t="shared" si="6"/>
        <v>81.533</v>
      </c>
      <c r="K43" s="32">
        <f t="shared" si="7"/>
        <v>8</v>
      </c>
      <c r="L43" s="32" t="str">
        <f>VLOOKUP(C43,'[1]2023级大数据'!$B$2:$M$65,12,FALSE)</f>
        <v>2.88</v>
      </c>
      <c r="M43" s="33">
        <v>436</v>
      </c>
      <c r="N43" s="63" t="str">
        <f>IF(VLOOKUP(C43,'[1]2023级大数据'!$B$2:$Q$65,16,FALSE)&gt;0,"是","否")</f>
        <v>否</v>
      </c>
      <c r="O43" s="33"/>
      <c r="P43" s="54" t="s">
        <v>54</v>
      </c>
    </row>
    <row r="44" ht="24" customHeight="1" spans="1:16">
      <c r="A44" s="33">
        <v>41</v>
      </c>
      <c r="B44" s="33">
        <v>23197015</v>
      </c>
      <c r="C44" s="33" t="s">
        <v>61</v>
      </c>
      <c r="D44" s="60">
        <v>73</v>
      </c>
      <c r="E44" s="32">
        <f t="shared" si="5"/>
        <v>48</v>
      </c>
      <c r="F44" s="60">
        <v>70.5</v>
      </c>
      <c r="G44" s="32">
        <f t="shared" si="1"/>
        <v>3</v>
      </c>
      <c r="H44" s="33">
        <v>70</v>
      </c>
      <c r="I44" s="32">
        <f t="shared" si="2"/>
        <v>6</v>
      </c>
      <c r="J44" s="59">
        <f t="shared" si="6"/>
        <v>72.2</v>
      </c>
      <c r="K44" s="32">
        <f t="shared" si="7"/>
        <v>34</v>
      </c>
      <c r="L44" s="32" t="str">
        <f>VLOOKUP(C44,'[1]2023级大数据'!$B$2:$M$65,12,FALSE)</f>
        <v>1.83</v>
      </c>
      <c r="M44" s="33" t="s">
        <v>19</v>
      </c>
      <c r="N44" s="63" t="str">
        <f>IF(VLOOKUP(C44,'[1]2023级大数据'!$B$2:$Q$65,16,FALSE)&gt;0,"是","否")</f>
        <v>是</v>
      </c>
      <c r="O44" s="33"/>
      <c r="P44" s="54" t="s">
        <v>54</v>
      </c>
    </row>
    <row r="45" ht="24" customHeight="1" spans="1:16">
      <c r="A45" s="33">
        <v>42</v>
      </c>
      <c r="B45" s="33">
        <v>23197017</v>
      </c>
      <c r="C45" s="33" t="s">
        <v>62</v>
      </c>
      <c r="D45" s="60">
        <v>77.7</v>
      </c>
      <c r="E45" s="32">
        <f t="shared" si="5"/>
        <v>31</v>
      </c>
      <c r="F45" s="60">
        <v>61</v>
      </c>
      <c r="G45" s="32">
        <f t="shared" si="1"/>
        <v>31</v>
      </c>
      <c r="H45" s="33">
        <v>62</v>
      </c>
      <c r="I45" s="32">
        <f t="shared" si="2"/>
        <v>13</v>
      </c>
      <c r="J45" s="59">
        <f t="shared" si="6"/>
        <v>72.79</v>
      </c>
      <c r="K45" s="32">
        <f t="shared" si="7"/>
        <v>32</v>
      </c>
      <c r="L45" s="32" t="str">
        <f>VLOOKUP(C45,'[1]2023级大数据'!$B$2:$M$65,12,FALSE)</f>
        <v>2.16</v>
      </c>
      <c r="M45" s="33">
        <v>449</v>
      </c>
      <c r="N45" s="63" t="str">
        <f>IF(VLOOKUP(C45,'[1]2023级大数据'!$B$2:$Q$65,16,FALSE)&gt;0,"是","否")</f>
        <v>否</v>
      </c>
      <c r="O45" s="33"/>
      <c r="P45" s="54" t="s">
        <v>54</v>
      </c>
    </row>
    <row r="46" ht="24" customHeight="1" spans="1:16">
      <c r="A46" s="33">
        <v>43</v>
      </c>
      <c r="B46" s="33">
        <v>23197020</v>
      </c>
      <c r="C46" s="33" t="s">
        <v>63</v>
      </c>
      <c r="D46" s="60">
        <v>73.06</v>
      </c>
      <c r="E46" s="32">
        <f t="shared" si="5"/>
        <v>47</v>
      </c>
      <c r="F46" s="60">
        <v>62</v>
      </c>
      <c r="G46" s="32">
        <f t="shared" si="1"/>
        <v>23</v>
      </c>
      <c r="H46" s="33">
        <v>54</v>
      </c>
      <c r="I46" s="32">
        <f t="shared" si="2"/>
        <v>27</v>
      </c>
      <c r="J46" s="59">
        <f t="shared" si="6"/>
        <v>68.942</v>
      </c>
      <c r="K46" s="32">
        <f t="shared" si="7"/>
        <v>47</v>
      </c>
      <c r="L46" s="32" t="str">
        <f>VLOOKUP(C46,'[1]2023级大数据'!$B$2:$M$65,12,FALSE)</f>
        <v>2.01</v>
      </c>
      <c r="M46" s="33">
        <v>429</v>
      </c>
      <c r="N46" s="63" t="str">
        <f>IF(VLOOKUP(C46,'[1]2023级大数据'!$B$2:$Q$65,16,FALSE)&gt;0,"是","否")</f>
        <v>是</v>
      </c>
      <c r="O46" s="33"/>
      <c r="P46" s="54" t="s">
        <v>54</v>
      </c>
    </row>
    <row r="47" ht="24" customHeight="1" spans="1:16">
      <c r="A47" s="33">
        <v>44</v>
      </c>
      <c r="B47" s="33">
        <v>23197021</v>
      </c>
      <c r="C47" s="33" t="s">
        <v>64</v>
      </c>
      <c r="D47" s="60">
        <v>83.12</v>
      </c>
      <c r="E47" s="32">
        <f t="shared" si="5"/>
        <v>20</v>
      </c>
      <c r="F47" s="60">
        <v>67.5</v>
      </c>
      <c r="G47" s="32">
        <f t="shared" si="1"/>
        <v>7</v>
      </c>
      <c r="H47" s="33">
        <v>83</v>
      </c>
      <c r="I47" s="32">
        <f t="shared" si="2"/>
        <v>2</v>
      </c>
      <c r="J47" s="59">
        <f t="shared" si="6"/>
        <v>79.984</v>
      </c>
      <c r="K47" s="32">
        <f t="shared" si="7"/>
        <v>12</v>
      </c>
      <c r="L47" s="32" t="str">
        <f>VLOOKUP(C47,'[1]2023级大数据'!$B$2:$M$65,12,FALSE)</f>
        <v>2.64</v>
      </c>
      <c r="M47" s="33">
        <v>455</v>
      </c>
      <c r="N47" s="63" t="str">
        <f>IF(VLOOKUP(C47,'[1]2023级大数据'!$B$2:$Q$65,16,FALSE)&gt;0,"是","否")</f>
        <v>否</v>
      </c>
      <c r="O47" s="33"/>
      <c r="P47" s="54" t="s">
        <v>54</v>
      </c>
    </row>
    <row r="48" ht="24" customHeight="1" spans="1:16">
      <c r="A48" s="33">
        <v>45</v>
      </c>
      <c r="B48" s="33">
        <v>23197024</v>
      </c>
      <c r="C48" s="33" t="s">
        <v>65</v>
      </c>
      <c r="D48" s="60">
        <v>76.69</v>
      </c>
      <c r="E48" s="32">
        <f t="shared" si="5"/>
        <v>37</v>
      </c>
      <c r="F48" s="60">
        <v>65</v>
      </c>
      <c r="G48" s="32">
        <f t="shared" si="1"/>
        <v>13</v>
      </c>
      <c r="H48" s="33">
        <v>54</v>
      </c>
      <c r="I48" s="32">
        <f t="shared" si="2"/>
        <v>27</v>
      </c>
      <c r="J48" s="59">
        <f t="shared" si="6"/>
        <v>72.083</v>
      </c>
      <c r="K48" s="32">
        <f t="shared" si="7"/>
        <v>35</v>
      </c>
      <c r="L48" s="32" t="str">
        <f>VLOOKUP(C48,'[1]2023级大数据'!$B$2:$M$65,12,FALSE)</f>
        <v>2.13</v>
      </c>
      <c r="M48" s="33">
        <v>427</v>
      </c>
      <c r="N48" s="63" t="str">
        <f>IF(VLOOKUP(C48,'[1]2023级大数据'!$B$2:$Q$65,16,FALSE)&gt;0,"是","否")</f>
        <v>否</v>
      </c>
      <c r="O48" s="33"/>
      <c r="P48" s="54" t="s">
        <v>54</v>
      </c>
    </row>
    <row r="49" ht="24" customHeight="1" spans="1:16">
      <c r="A49" s="33">
        <v>46</v>
      </c>
      <c r="B49" s="33">
        <v>23197025</v>
      </c>
      <c r="C49" s="33" t="s">
        <v>66</v>
      </c>
      <c r="D49" s="60">
        <v>80.52</v>
      </c>
      <c r="E49" s="32">
        <f t="shared" si="5"/>
        <v>28</v>
      </c>
      <c r="F49" s="60">
        <v>61</v>
      </c>
      <c r="G49" s="32">
        <f t="shared" si="1"/>
        <v>31</v>
      </c>
      <c r="H49" s="33">
        <v>54</v>
      </c>
      <c r="I49" s="32">
        <f t="shared" si="2"/>
        <v>27</v>
      </c>
      <c r="J49" s="59">
        <f t="shared" si="6"/>
        <v>73.964</v>
      </c>
      <c r="K49" s="32">
        <f t="shared" si="7"/>
        <v>26</v>
      </c>
      <c r="L49" s="32" t="str">
        <f>VLOOKUP(C49,'[1]2023级大数据'!$B$2:$M$65,12,FALSE)</f>
        <v>2.66</v>
      </c>
      <c r="M49" s="33">
        <v>465</v>
      </c>
      <c r="N49" s="63" t="str">
        <f>IF(VLOOKUP(C49,'[1]2023级大数据'!$B$2:$Q$65,16,FALSE)&gt;0,"是","否")</f>
        <v>否</v>
      </c>
      <c r="O49" s="33"/>
      <c r="P49" s="54" t="s">
        <v>54</v>
      </c>
    </row>
    <row r="50" ht="24" customHeight="1" spans="1:16">
      <c r="A50" s="33">
        <v>47</v>
      </c>
      <c r="B50" s="33">
        <v>23197028</v>
      </c>
      <c r="C50" s="33" t="s">
        <v>67</v>
      </c>
      <c r="D50" s="60">
        <v>78.76</v>
      </c>
      <c r="E50" s="32">
        <f t="shared" si="5"/>
        <v>30</v>
      </c>
      <c r="F50" s="60">
        <v>61.5</v>
      </c>
      <c r="G50" s="32">
        <f t="shared" si="1"/>
        <v>27</v>
      </c>
      <c r="H50" s="33">
        <v>54</v>
      </c>
      <c r="I50" s="32">
        <f t="shared" si="2"/>
        <v>27</v>
      </c>
      <c r="J50" s="59">
        <f t="shared" si="6"/>
        <v>72.832</v>
      </c>
      <c r="K50" s="32">
        <f t="shared" si="7"/>
        <v>31</v>
      </c>
      <c r="L50" s="32" t="str">
        <f>VLOOKUP(C50,'[1]2023级大数据'!$B$2:$M$65,12,FALSE)</f>
        <v>2.43</v>
      </c>
      <c r="M50" s="33" t="s">
        <v>19</v>
      </c>
      <c r="N50" s="63" t="str">
        <f>IF(VLOOKUP(C50,'[1]2023级大数据'!$B$2:$Q$65,16,FALSE)&gt;0,"是","否")</f>
        <v>否</v>
      </c>
      <c r="O50" s="33"/>
      <c r="P50" s="54" t="s">
        <v>54</v>
      </c>
    </row>
    <row r="51" ht="24" customHeight="1" spans="1:16">
      <c r="A51" s="33">
        <v>48</v>
      </c>
      <c r="B51" s="33">
        <v>23197029</v>
      </c>
      <c r="C51" s="33" t="s">
        <v>68</v>
      </c>
      <c r="D51" s="60">
        <v>73.99</v>
      </c>
      <c r="E51" s="32">
        <f t="shared" si="5"/>
        <v>45</v>
      </c>
      <c r="F51" s="60">
        <v>60</v>
      </c>
      <c r="G51" s="32">
        <f t="shared" si="1"/>
        <v>44</v>
      </c>
      <c r="H51" s="33">
        <v>50</v>
      </c>
      <c r="I51" s="32">
        <f t="shared" si="2"/>
        <v>44</v>
      </c>
      <c r="J51" s="59">
        <f t="shared" si="6"/>
        <v>68.793</v>
      </c>
      <c r="K51" s="32">
        <f t="shared" si="7"/>
        <v>48</v>
      </c>
      <c r="L51" s="32" t="str">
        <f>VLOOKUP(C51,'[1]2023级大数据'!$B$2:$M$65,12,FALSE)</f>
        <v>1.87</v>
      </c>
      <c r="M51" s="33" t="s">
        <v>19</v>
      </c>
      <c r="N51" s="63" t="str">
        <f>IF(VLOOKUP(C51,'[1]2023级大数据'!$B$2:$Q$65,16,FALSE)&gt;0,"是","否")</f>
        <v>是</v>
      </c>
      <c r="O51" s="33"/>
      <c r="P51" s="54" t="s">
        <v>54</v>
      </c>
    </row>
    <row r="52" ht="24" customHeight="1" spans="1:16">
      <c r="A52" s="33">
        <v>49</v>
      </c>
      <c r="B52" s="33">
        <v>23197032</v>
      </c>
      <c r="C52" s="33" t="s">
        <v>69</v>
      </c>
      <c r="D52" s="60">
        <v>85.24</v>
      </c>
      <c r="E52" s="32">
        <f t="shared" si="5"/>
        <v>15</v>
      </c>
      <c r="F52" s="60">
        <v>61.5</v>
      </c>
      <c r="G52" s="32">
        <f t="shared" si="1"/>
        <v>27</v>
      </c>
      <c r="H52" s="33">
        <v>54</v>
      </c>
      <c r="I52" s="32">
        <f t="shared" si="2"/>
        <v>27</v>
      </c>
      <c r="J52" s="59">
        <f t="shared" si="6"/>
        <v>77.368</v>
      </c>
      <c r="K52" s="32">
        <f t="shared" si="7"/>
        <v>18</v>
      </c>
      <c r="L52" s="32" t="str">
        <f>VLOOKUP(C52,'[1]2023级大数据'!$B$2:$M$65,12,FALSE)</f>
        <v>3.09</v>
      </c>
      <c r="M52" s="33">
        <v>511</v>
      </c>
      <c r="N52" s="63" t="str">
        <f>IF(VLOOKUP(C52,'[1]2023级大数据'!$B$2:$Q$65,16,FALSE)&gt;0,"是","否")</f>
        <v>否</v>
      </c>
      <c r="O52" s="33"/>
      <c r="P52" s="54" t="s">
        <v>54</v>
      </c>
    </row>
    <row r="53" ht="24" customHeight="1" spans="1:16">
      <c r="A53" s="33">
        <v>50</v>
      </c>
      <c r="B53" s="33">
        <v>23197033</v>
      </c>
      <c r="C53" s="33" t="s">
        <v>70</v>
      </c>
      <c r="D53" s="60">
        <v>77.22</v>
      </c>
      <c r="E53" s="32">
        <f t="shared" si="5"/>
        <v>33</v>
      </c>
      <c r="F53" s="60">
        <v>61.5</v>
      </c>
      <c r="G53" s="32">
        <f t="shared" si="1"/>
        <v>27</v>
      </c>
      <c r="H53" s="33">
        <v>54</v>
      </c>
      <c r="I53" s="32">
        <f t="shared" si="2"/>
        <v>27</v>
      </c>
      <c r="J53" s="59">
        <f t="shared" si="6"/>
        <v>71.754</v>
      </c>
      <c r="K53" s="32">
        <f t="shared" si="7"/>
        <v>37</v>
      </c>
      <c r="L53" s="32" t="str">
        <f>VLOOKUP(C53,'[1]2023级大数据'!$B$2:$M$65,12,FALSE)</f>
        <v>2.35</v>
      </c>
      <c r="M53" s="33">
        <v>468</v>
      </c>
      <c r="N53" s="63" t="str">
        <f>IF(VLOOKUP(C53,'[1]2023级大数据'!$B$2:$Q$65,16,FALSE)&gt;0,"是","否")</f>
        <v>是</v>
      </c>
      <c r="O53" s="33"/>
      <c r="P53" s="54" t="s">
        <v>54</v>
      </c>
    </row>
    <row r="54" ht="24" customHeight="1" spans="1:16">
      <c r="A54" s="33">
        <v>51</v>
      </c>
      <c r="B54" s="33">
        <v>23197036</v>
      </c>
      <c r="C54" s="33" t="s">
        <v>71</v>
      </c>
      <c r="D54" s="60">
        <v>80.5</v>
      </c>
      <c r="E54" s="32">
        <f t="shared" si="5"/>
        <v>29</v>
      </c>
      <c r="F54" s="60">
        <v>60</v>
      </c>
      <c r="G54" s="32">
        <f t="shared" si="1"/>
        <v>44</v>
      </c>
      <c r="H54" s="33">
        <v>50</v>
      </c>
      <c r="I54" s="32">
        <f t="shared" si="2"/>
        <v>44</v>
      </c>
      <c r="J54" s="59">
        <f t="shared" si="6"/>
        <v>73.35</v>
      </c>
      <c r="K54" s="32">
        <f t="shared" si="7"/>
        <v>30</v>
      </c>
      <c r="L54" s="32" t="str">
        <f>VLOOKUP(C54,'[1]2023级大数据'!$B$2:$M$65,12,FALSE)</f>
        <v>2.52</v>
      </c>
      <c r="M54" s="33">
        <v>526</v>
      </c>
      <c r="N54" s="63" t="str">
        <f>IF(VLOOKUP(C54,'[1]2023级大数据'!$B$2:$Q$65,16,FALSE)&gt;0,"是","否")</f>
        <v>否</v>
      </c>
      <c r="O54" s="33"/>
      <c r="P54" s="54" t="s">
        <v>54</v>
      </c>
    </row>
    <row r="55" ht="24" customHeight="1" spans="1:16">
      <c r="A55" s="33">
        <v>52</v>
      </c>
      <c r="B55" s="33">
        <v>23197037</v>
      </c>
      <c r="C55" s="33" t="s">
        <v>72</v>
      </c>
      <c r="D55" s="60">
        <v>80.61</v>
      </c>
      <c r="E55" s="32">
        <f t="shared" si="5"/>
        <v>27</v>
      </c>
      <c r="F55" s="60">
        <v>61.5</v>
      </c>
      <c r="G55" s="32">
        <f t="shared" si="1"/>
        <v>27</v>
      </c>
      <c r="H55" s="33">
        <v>50</v>
      </c>
      <c r="I55" s="32">
        <f t="shared" si="2"/>
        <v>44</v>
      </c>
      <c r="J55" s="59">
        <f t="shared" si="6"/>
        <v>73.727</v>
      </c>
      <c r="K55" s="32">
        <f t="shared" si="7"/>
        <v>29</v>
      </c>
      <c r="L55" s="32" t="str">
        <f>VLOOKUP(C55,'[1]2023级大数据'!$B$2:$M$65,12,FALSE)</f>
        <v>2.64</v>
      </c>
      <c r="M55" s="33">
        <v>426</v>
      </c>
      <c r="N55" s="63" t="str">
        <f>IF(VLOOKUP(C55,'[1]2023级大数据'!$B$2:$Q$65,16,FALSE)&gt;0,"是","否")</f>
        <v>否</v>
      </c>
      <c r="O55" s="33"/>
      <c r="P55" s="54" t="s">
        <v>54</v>
      </c>
    </row>
    <row r="56" ht="24" customHeight="1" spans="1:16">
      <c r="A56" s="33">
        <v>53</v>
      </c>
      <c r="B56" s="33">
        <v>23197040</v>
      </c>
      <c r="C56" s="33" t="s">
        <v>73</v>
      </c>
      <c r="D56" s="60">
        <v>81.1</v>
      </c>
      <c r="E56" s="32">
        <f t="shared" si="5"/>
        <v>24</v>
      </c>
      <c r="F56" s="60">
        <v>60</v>
      </c>
      <c r="G56" s="32">
        <f t="shared" si="1"/>
        <v>44</v>
      </c>
      <c r="H56" s="33">
        <v>50</v>
      </c>
      <c r="I56" s="32">
        <f t="shared" si="2"/>
        <v>44</v>
      </c>
      <c r="J56" s="59">
        <f t="shared" si="6"/>
        <v>73.77</v>
      </c>
      <c r="K56" s="32">
        <f t="shared" si="7"/>
        <v>28</v>
      </c>
      <c r="L56" s="32" t="str">
        <f>VLOOKUP(C56,'[1]2023级大数据'!$B$2:$M$65,12,FALSE)</f>
        <v>2.57</v>
      </c>
      <c r="M56" s="33">
        <v>490</v>
      </c>
      <c r="N56" s="63" t="str">
        <f>IF(VLOOKUP(C56,'[1]2023级大数据'!$B$2:$Q$65,16,FALSE)&gt;0,"是","否")</f>
        <v>否</v>
      </c>
      <c r="O56" s="33"/>
      <c r="P56" s="54" t="s">
        <v>54</v>
      </c>
    </row>
    <row r="57" ht="24" customHeight="1" spans="1:16">
      <c r="A57" s="33">
        <v>54</v>
      </c>
      <c r="B57" s="33">
        <v>23197041</v>
      </c>
      <c r="C57" s="33" t="s">
        <v>74</v>
      </c>
      <c r="D57" s="60">
        <v>73.48</v>
      </c>
      <c r="E57" s="32">
        <f t="shared" si="5"/>
        <v>46</v>
      </c>
      <c r="F57" s="60">
        <v>62.5</v>
      </c>
      <c r="G57" s="32">
        <f t="shared" si="1"/>
        <v>18</v>
      </c>
      <c r="H57" s="33">
        <v>54</v>
      </c>
      <c r="I57" s="32">
        <f t="shared" si="2"/>
        <v>27</v>
      </c>
      <c r="J57" s="59">
        <f t="shared" si="6"/>
        <v>69.336</v>
      </c>
      <c r="K57" s="32">
        <f t="shared" si="7"/>
        <v>44</v>
      </c>
      <c r="L57" s="32" t="str">
        <f>VLOOKUP(C57,'[1]2023级大数据'!$B$2:$M$65,12,FALSE)</f>
        <v>2.06</v>
      </c>
      <c r="M57" s="33">
        <v>431</v>
      </c>
      <c r="N57" s="63" t="str">
        <f>IF(VLOOKUP(C57,'[1]2023级大数据'!$B$2:$Q$65,16,FALSE)&gt;0,"是","否")</f>
        <v>否</v>
      </c>
      <c r="O57" s="33"/>
      <c r="P57" s="54" t="s">
        <v>54</v>
      </c>
    </row>
    <row r="58" ht="24" customHeight="1" spans="1:16">
      <c r="A58" s="33">
        <v>55</v>
      </c>
      <c r="B58" s="33">
        <v>23197043</v>
      </c>
      <c r="C58" s="33" t="s">
        <v>75</v>
      </c>
      <c r="D58" s="60">
        <v>91.56</v>
      </c>
      <c r="E58" s="32">
        <f t="shared" si="5"/>
        <v>5</v>
      </c>
      <c r="F58" s="60">
        <v>71.5</v>
      </c>
      <c r="G58" s="32">
        <f t="shared" si="1"/>
        <v>1</v>
      </c>
      <c r="H58" s="33">
        <v>50</v>
      </c>
      <c r="I58" s="32">
        <f t="shared" si="2"/>
        <v>44</v>
      </c>
      <c r="J58" s="59">
        <f t="shared" si="6"/>
        <v>83.392</v>
      </c>
      <c r="K58" s="32">
        <f t="shared" si="7"/>
        <v>7</v>
      </c>
      <c r="L58" s="32" t="str">
        <f>VLOOKUP(C58,'[1]2023级大数据'!$B$2:$M$65,12,FALSE)</f>
        <v>3.33</v>
      </c>
      <c r="M58" s="33">
        <v>477</v>
      </c>
      <c r="N58" s="63" t="str">
        <f>IF(VLOOKUP(C58,'[1]2023级大数据'!$B$2:$Q$65,16,FALSE)&gt;0,"是","否")</f>
        <v>否</v>
      </c>
      <c r="O58" s="33"/>
      <c r="P58" s="54" t="s">
        <v>54</v>
      </c>
    </row>
    <row r="59" ht="24" customHeight="1" spans="1:16">
      <c r="A59" s="33">
        <v>56</v>
      </c>
      <c r="B59" s="33">
        <v>23197045</v>
      </c>
      <c r="C59" s="33" t="s">
        <v>76</v>
      </c>
      <c r="D59" s="60">
        <v>66.78</v>
      </c>
      <c r="E59" s="32">
        <f t="shared" si="5"/>
        <v>63</v>
      </c>
      <c r="F59" s="60">
        <v>64.5</v>
      </c>
      <c r="G59" s="32">
        <f t="shared" si="1"/>
        <v>14</v>
      </c>
      <c r="H59" s="33">
        <v>60</v>
      </c>
      <c r="I59" s="32">
        <f t="shared" si="2"/>
        <v>16</v>
      </c>
      <c r="J59" s="59">
        <f t="shared" si="6"/>
        <v>65.646</v>
      </c>
      <c r="K59" s="32">
        <f t="shared" si="7"/>
        <v>57</v>
      </c>
      <c r="L59" s="32">
        <v>1.69</v>
      </c>
      <c r="M59" s="33" t="s">
        <v>19</v>
      </c>
      <c r="N59" s="63" t="str">
        <f>IF(VLOOKUP(C59,'[1]2023级大数据'!$B$2:$Q$65,16,FALSE)&gt;0,"是","否")</f>
        <v>是</v>
      </c>
      <c r="O59" s="33"/>
      <c r="P59" s="54" t="s">
        <v>54</v>
      </c>
    </row>
    <row r="60" ht="24" customHeight="1" spans="1:16">
      <c r="A60" s="33">
        <v>57</v>
      </c>
      <c r="B60" s="33">
        <v>23197048</v>
      </c>
      <c r="C60" s="33" t="s">
        <v>77</v>
      </c>
      <c r="D60" s="60">
        <v>72.19</v>
      </c>
      <c r="E60" s="32">
        <f t="shared" si="5"/>
        <v>51</v>
      </c>
      <c r="F60" s="60">
        <v>60</v>
      </c>
      <c r="G60" s="32">
        <f t="shared" si="1"/>
        <v>44</v>
      </c>
      <c r="H60" s="33">
        <v>50</v>
      </c>
      <c r="I60" s="32">
        <f t="shared" si="2"/>
        <v>44</v>
      </c>
      <c r="J60" s="59">
        <f t="shared" si="6"/>
        <v>67.533</v>
      </c>
      <c r="K60" s="32">
        <f t="shared" si="7"/>
        <v>51</v>
      </c>
      <c r="L60" s="32" t="str">
        <f>VLOOKUP(C60,'[1]2023级大数据'!$B$2:$M$65,12,FALSE)</f>
        <v>1.78</v>
      </c>
      <c r="M60" s="33">
        <v>427</v>
      </c>
      <c r="N60" s="63" t="str">
        <f>IF(VLOOKUP(C60,'[1]2023级大数据'!$B$2:$Q$65,16,FALSE)&gt;0,"是","否")</f>
        <v>是</v>
      </c>
      <c r="O60" s="33"/>
      <c r="P60" s="54" t="s">
        <v>54</v>
      </c>
    </row>
    <row r="61" ht="24" customHeight="1" spans="1:16">
      <c r="A61" s="33">
        <v>58</v>
      </c>
      <c r="B61" s="33">
        <v>23197049</v>
      </c>
      <c r="C61" s="33" t="s">
        <v>78</v>
      </c>
      <c r="D61" s="60">
        <v>64.29</v>
      </c>
      <c r="E61" s="32">
        <f t="shared" si="5"/>
        <v>64</v>
      </c>
      <c r="F61" s="60">
        <v>61</v>
      </c>
      <c r="G61" s="32">
        <f t="shared" si="1"/>
        <v>31</v>
      </c>
      <c r="H61" s="33">
        <v>50</v>
      </c>
      <c r="I61" s="32">
        <f t="shared" si="2"/>
        <v>44</v>
      </c>
      <c r="J61" s="59">
        <f t="shared" si="6"/>
        <v>62.203</v>
      </c>
      <c r="K61" s="32">
        <f t="shared" si="7"/>
        <v>64</v>
      </c>
      <c r="L61" s="32" t="str">
        <f>VLOOKUP(C61,'[1]2023级大数据'!$B$2:$M$65,12,FALSE)</f>
        <v>1.32</v>
      </c>
      <c r="M61" s="33" t="s">
        <v>19</v>
      </c>
      <c r="N61" s="63" t="str">
        <f>IF(VLOOKUP(C61,'[1]2023级大数据'!$B$2:$Q$65,16,FALSE)&gt;0,"是","否")</f>
        <v>是</v>
      </c>
      <c r="O61" s="33"/>
      <c r="P61" s="54" t="s">
        <v>54</v>
      </c>
    </row>
    <row r="62" ht="24" customHeight="1" spans="1:16">
      <c r="A62" s="33">
        <v>59</v>
      </c>
      <c r="B62" s="33">
        <v>23197052</v>
      </c>
      <c r="C62" s="33" t="s">
        <v>79</v>
      </c>
      <c r="D62" s="60">
        <v>68.6</v>
      </c>
      <c r="E62" s="32">
        <f t="shared" si="5"/>
        <v>58</v>
      </c>
      <c r="F62" s="60">
        <v>61</v>
      </c>
      <c r="G62" s="32">
        <f t="shared" si="1"/>
        <v>31</v>
      </c>
      <c r="H62" s="33">
        <v>50</v>
      </c>
      <c r="I62" s="32">
        <f t="shared" si="2"/>
        <v>44</v>
      </c>
      <c r="J62" s="59">
        <f t="shared" si="6"/>
        <v>65.22</v>
      </c>
      <c r="K62" s="32">
        <f t="shared" si="7"/>
        <v>59</v>
      </c>
      <c r="L62" s="32" t="str">
        <f>VLOOKUP(C62,'[1]2023级大数据'!$B$2:$M$65,12,FALSE)</f>
        <v>1.79</v>
      </c>
      <c r="M62" s="33">
        <v>449</v>
      </c>
      <c r="N62" s="63" t="str">
        <f>IF(VLOOKUP(C62,'[1]2023级大数据'!$B$2:$Q$65,16,FALSE)&gt;0,"是","否")</f>
        <v>是</v>
      </c>
      <c r="O62" s="33"/>
      <c r="P62" s="54" t="s">
        <v>54</v>
      </c>
    </row>
    <row r="63" ht="24" customHeight="1" spans="1:16">
      <c r="A63" s="33">
        <v>60</v>
      </c>
      <c r="B63" s="33">
        <v>23197054</v>
      </c>
      <c r="C63" s="33" t="s">
        <v>80</v>
      </c>
      <c r="D63" s="60">
        <v>94.32</v>
      </c>
      <c r="E63" s="32">
        <f t="shared" si="5"/>
        <v>3</v>
      </c>
      <c r="F63" s="60">
        <v>60</v>
      </c>
      <c r="G63" s="32">
        <f t="shared" si="1"/>
        <v>44</v>
      </c>
      <c r="H63" s="33">
        <v>70</v>
      </c>
      <c r="I63" s="32">
        <f t="shared" si="2"/>
        <v>6</v>
      </c>
      <c r="J63" s="59">
        <f t="shared" si="6"/>
        <v>85.024</v>
      </c>
      <c r="K63" s="32">
        <f t="shared" si="7"/>
        <v>4</v>
      </c>
      <c r="L63" s="32" t="str">
        <f>VLOOKUP(C63,'[1]2023级大数据'!$B$2:$M$65,12,FALSE)</f>
        <v>3.17</v>
      </c>
      <c r="M63" s="33">
        <v>463</v>
      </c>
      <c r="N63" s="63" t="str">
        <f>IF(VLOOKUP(C63,'[1]2023级大数据'!$B$2:$Q$65,16,FALSE)&gt;0,"是","否")</f>
        <v>否</v>
      </c>
      <c r="O63" s="33"/>
      <c r="P63" s="54" t="s">
        <v>54</v>
      </c>
    </row>
    <row r="64" ht="24" customHeight="1" spans="1:16">
      <c r="A64" s="33">
        <v>61</v>
      </c>
      <c r="B64" s="33">
        <v>23197056</v>
      </c>
      <c r="C64" s="33" t="s">
        <v>81</v>
      </c>
      <c r="D64" s="60">
        <v>71.16</v>
      </c>
      <c r="E64" s="32">
        <f t="shared" si="5"/>
        <v>52</v>
      </c>
      <c r="F64" s="60">
        <v>60</v>
      </c>
      <c r="G64" s="32">
        <f t="shared" si="1"/>
        <v>44</v>
      </c>
      <c r="H64" s="33">
        <v>54</v>
      </c>
      <c r="I64" s="32">
        <f t="shared" si="2"/>
        <v>27</v>
      </c>
      <c r="J64" s="59">
        <f t="shared" si="6"/>
        <v>67.212</v>
      </c>
      <c r="K64" s="32">
        <f t="shared" si="7"/>
        <v>52</v>
      </c>
      <c r="L64" s="32" t="str">
        <f>VLOOKUP(C64,'[1]2023级大数据'!$B$2:$M$65,12,FALSE)</f>
        <v>1.67</v>
      </c>
      <c r="M64" s="33" t="s">
        <v>19</v>
      </c>
      <c r="N64" s="63" t="str">
        <f>IF(VLOOKUP(C64,'[1]2023级大数据'!$B$2:$Q$65,16,FALSE)&gt;0,"是","否")</f>
        <v>是</v>
      </c>
      <c r="O64" s="33"/>
      <c r="P64" s="54" t="s">
        <v>54</v>
      </c>
    </row>
    <row r="65" ht="24" customHeight="1" spans="1:16">
      <c r="A65" s="33">
        <v>62</v>
      </c>
      <c r="B65" s="33">
        <v>23197057</v>
      </c>
      <c r="C65" s="33" t="s">
        <v>82</v>
      </c>
      <c r="D65" s="60">
        <v>69.32</v>
      </c>
      <c r="E65" s="32">
        <f t="shared" si="5"/>
        <v>56</v>
      </c>
      <c r="F65" s="60">
        <v>60</v>
      </c>
      <c r="G65" s="32">
        <f t="shared" si="1"/>
        <v>44</v>
      </c>
      <c r="H65" s="33">
        <v>50</v>
      </c>
      <c r="I65" s="32">
        <f t="shared" si="2"/>
        <v>44</v>
      </c>
      <c r="J65" s="59">
        <f t="shared" si="6"/>
        <v>65.524</v>
      </c>
      <c r="K65" s="32">
        <f t="shared" si="7"/>
        <v>58</v>
      </c>
      <c r="L65" s="32" t="str">
        <f>VLOOKUP(C65,'[1]2023级大数据'!$B$2:$M$65,12,FALSE)</f>
        <v>1.76</v>
      </c>
      <c r="M65" s="33" t="s">
        <v>19</v>
      </c>
      <c r="N65" s="63" t="str">
        <f>IF(VLOOKUP(C65,'[1]2023级大数据'!$B$2:$Q$65,16,FALSE)&gt;0,"是","否")</f>
        <v>是</v>
      </c>
      <c r="O65" s="33"/>
      <c r="P65" s="54" t="s">
        <v>54</v>
      </c>
    </row>
    <row r="66" ht="24" customHeight="1" spans="1:16">
      <c r="A66" s="33">
        <v>63</v>
      </c>
      <c r="B66" s="33">
        <v>23197061</v>
      </c>
      <c r="C66" s="33" t="s">
        <v>83</v>
      </c>
      <c r="D66" s="60">
        <v>76.88</v>
      </c>
      <c r="E66" s="32">
        <f t="shared" si="5"/>
        <v>34</v>
      </c>
      <c r="F66" s="60">
        <v>61</v>
      </c>
      <c r="G66" s="32">
        <f t="shared" si="1"/>
        <v>31</v>
      </c>
      <c r="H66" s="33">
        <v>50</v>
      </c>
      <c r="I66" s="32">
        <f t="shared" si="2"/>
        <v>44</v>
      </c>
      <c r="J66" s="59">
        <f t="shared" si="6"/>
        <v>71.016</v>
      </c>
      <c r="K66" s="32">
        <f t="shared" si="7"/>
        <v>41</v>
      </c>
      <c r="L66" s="32" t="str">
        <f>VLOOKUP(C66,'[1]2023级大数据'!$B$2:$M$65,12,FALSE)</f>
        <v>2.21</v>
      </c>
      <c r="M66" s="33" t="s">
        <v>19</v>
      </c>
      <c r="N66" s="63" t="str">
        <f>IF(VLOOKUP(C66,'[1]2023级大数据'!$B$2:$Q$65,16,FALSE)&gt;0,"是","否")</f>
        <v>否</v>
      </c>
      <c r="O66" s="33"/>
      <c r="P66" s="54" t="s">
        <v>54</v>
      </c>
    </row>
    <row r="67" ht="24" customHeight="1" spans="1:16">
      <c r="A67" s="33">
        <v>64</v>
      </c>
      <c r="B67" s="33">
        <v>23197063</v>
      </c>
      <c r="C67" s="33" t="s">
        <v>84</v>
      </c>
      <c r="D67" s="60">
        <v>69.06</v>
      </c>
      <c r="E67" s="32">
        <f t="shared" si="5"/>
        <v>57</v>
      </c>
      <c r="F67" s="60">
        <v>63</v>
      </c>
      <c r="G67" s="32">
        <f t="shared" si="1"/>
        <v>16</v>
      </c>
      <c r="H67" s="33">
        <v>50</v>
      </c>
      <c r="I67" s="32">
        <f t="shared" si="2"/>
        <v>44</v>
      </c>
      <c r="J67" s="59">
        <f t="shared" si="6"/>
        <v>65.942</v>
      </c>
      <c r="K67" s="32">
        <f t="shared" si="7"/>
        <v>56</v>
      </c>
      <c r="L67" s="32" t="str">
        <f>VLOOKUP(C67,'[1]2023级大数据'!$B$2:$M$65,12,FALSE)</f>
        <v>1.67</v>
      </c>
      <c r="M67" s="33" t="s">
        <v>19</v>
      </c>
      <c r="N67" s="63" t="str">
        <f>IF(VLOOKUP(C67,'[1]2023级大数据'!$B$2:$Q$65,16,FALSE)&gt;0,"是","否")</f>
        <v>是</v>
      </c>
      <c r="O67" s="33"/>
      <c r="P67" s="54" t="s">
        <v>54</v>
      </c>
    </row>
    <row r="68" ht="24" customHeight="1" spans="7:10">
      <c r="G68" s="18"/>
      <c r="H68" s="18"/>
      <c r="I68" s="18"/>
      <c r="J68" s="18"/>
    </row>
    <row r="69" ht="45" customHeight="1" spans="4:10">
      <c r="D69" s="2" t="s">
        <v>85</v>
      </c>
      <c r="G69" s="18" t="s">
        <v>86</v>
      </c>
      <c r="H69" s="18"/>
      <c r="I69" s="18"/>
      <c r="J69" s="18"/>
    </row>
  </sheetData>
  <mergeCells count="3">
    <mergeCell ref="A1:P1"/>
    <mergeCell ref="A2:D2"/>
    <mergeCell ref="G69:J69"/>
  </mergeCells>
  <conditionalFormatting sqref="C4">
    <cfRule type="duplicateValues" dxfId="0" priority="67"/>
  </conditionalFormatting>
  <conditionalFormatting sqref="C5">
    <cfRule type="duplicateValues" dxfId="0" priority="66"/>
  </conditionalFormatting>
  <conditionalFormatting sqref="C6">
    <cfRule type="duplicateValues" dxfId="0" priority="65"/>
  </conditionalFormatting>
  <conditionalFormatting sqref="C7">
    <cfRule type="duplicateValues" dxfId="0" priority="64"/>
  </conditionalFormatting>
  <conditionalFormatting sqref="C8">
    <cfRule type="duplicateValues" dxfId="0" priority="63"/>
  </conditionalFormatting>
  <conditionalFormatting sqref="C9">
    <cfRule type="duplicateValues" dxfId="0" priority="62"/>
  </conditionalFormatting>
  <conditionalFormatting sqref="C10">
    <cfRule type="duplicateValues" dxfId="0" priority="61"/>
  </conditionalFormatting>
  <conditionalFormatting sqref="C11">
    <cfRule type="duplicateValues" dxfId="0" priority="60"/>
  </conditionalFormatting>
  <conditionalFormatting sqref="C12">
    <cfRule type="duplicateValues" dxfId="0" priority="59"/>
  </conditionalFormatting>
  <conditionalFormatting sqref="C13">
    <cfRule type="duplicateValues" dxfId="0" priority="58"/>
  </conditionalFormatting>
  <conditionalFormatting sqref="C14">
    <cfRule type="duplicateValues" dxfId="0" priority="57"/>
  </conditionalFormatting>
  <conditionalFormatting sqref="C15">
    <cfRule type="duplicateValues" dxfId="0" priority="56"/>
  </conditionalFormatting>
  <conditionalFormatting sqref="C16">
    <cfRule type="duplicateValues" dxfId="0" priority="55"/>
  </conditionalFormatting>
  <conditionalFormatting sqref="C17">
    <cfRule type="duplicateValues" dxfId="0" priority="54"/>
  </conditionalFormatting>
  <conditionalFormatting sqref="C18">
    <cfRule type="duplicateValues" dxfId="0" priority="53"/>
  </conditionalFormatting>
  <conditionalFormatting sqref="C19">
    <cfRule type="duplicateValues" dxfId="0" priority="52"/>
  </conditionalFormatting>
  <conditionalFormatting sqref="C20">
    <cfRule type="duplicateValues" dxfId="0" priority="51"/>
  </conditionalFormatting>
  <conditionalFormatting sqref="C21">
    <cfRule type="duplicateValues" dxfId="0" priority="50"/>
  </conditionalFormatting>
  <conditionalFormatting sqref="C22">
    <cfRule type="duplicateValues" dxfId="0" priority="49"/>
  </conditionalFormatting>
  <conditionalFormatting sqref="C23">
    <cfRule type="duplicateValues" dxfId="0" priority="48"/>
  </conditionalFormatting>
  <conditionalFormatting sqref="C24">
    <cfRule type="duplicateValues" dxfId="0" priority="47"/>
  </conditionalFormatting>
  <conditionalFormatting sqref="C25">
    <cfRule type="duplicateValues" dxfId="0" priority="46"/>
  </conditionalFormatting>
  <conditionalFormatting sqref="C26">
    <cfRule type="duplicateValues" dxfId="0" priority="45"/>
  </conditionalFormatting>
  <conditionalFormatting sqref="C27">
    <cfRule type="duplicateValues" dxfId="0" priority="44"/>
  </conditionalFormatting>
  <conditionalFormatting sqref="C28">
    <cfRule type="duplicateValues" dxfId="0" priority="43"/>
  </conditionalFormatting>
  <conditionalFormatting sqref="C29">
    <cfRule type="duplicateValues" dxfId="0" priority="42"/>
  </conditionalFormatting>
  <conditionalFormatting sqref="C30">
    <cfRule type="duplicateValues" dxfId="0" priority="41"/>
  </conditionalFormatting>
  <conditionalFormatting sqref="C31">
    <cfRule type="duplicateValues" dxfId="0" priority="40"/>
  </conditionalFormatting>
  <conditionalFormatting sqref="C32">
    <cfRule type="duplicateValues" dxfId="0" priority="39"/>
  </conditionalFormatting>
  <conditionalFormatting sqref="C33">
    <cfRule type="duplicateValues" dxfId="0" priority="38"/>
  </conditionalFormatting>
  <conditionalFormatting sqref="C34">
    <cfRule type="duplicateValues" dxfId="0" priority="37"/>
  </conditionalFormatting>
  <conditionalFormatting sqref="C35">
    <cfRule type="duplicateValues" dxfId="0" priority="36"/>
  </conditionalFormatting>
  <conditionalFormatting sqref="C36">
    <cfRule type="duplicateValues" dxfId="0" priority="35"/>
  </conditionalFormatting>
  <conditionalFormatting sqref="C37">
    <cfRule type="duplicateValues" dxfId="0" priority="34"/>
  </conditionalFormatting>
  <conditionalFormatting sqref="C38">
    <cfRule type="duplicateValues" dxfId="0" priority="33"/>
  </conditionalFormatting>
  <conditionalFormatting sqref="C39">
    <cfRule type="duplicateValues" dxfId="0" priority="32"/>
  </conditionalFormatting>
  <conditionalFormatting sqref="C40">
    <cfRule type="duplicateValues" dxfId="0" priority="31"/>
  </conditionalFormatting>
  <conditionalFormatting sqref="C41">
    <cfRule type="duplicateValues" dxfId="0" priority="30"/>
  </conditionalFormatting>
  <conditionalFormatting sqref="C42">
    <cfRule type="duplicateValues" dxfId="0" priority="29"/>
  </conditionalFormatting>
  <conditionalFormatting sqref="C43">
    <cfRule type="duplicateValues" dxfId="0" priority="28"/>
  </conditionalFormatting>
  <conditionalFormatting sqref="C44">
    <cfRule type="duplicateValues" dxfId="0" priority="27"/>
  </conditionalFormatting>
  <conditionalFormatting sqref="C45">
    <cfRule type="duplicateValues" dxfId="0" priority="26"/>
  </conditionalFormatting>
  <conditionalFormatting sqref="C46">
    <cfRule type="duplicateValues" dxfId="0" priority="25"/>
  </conditionalFormatting>
  <conditionalFormatting sqref="C47">
    <cfRule type="duplicateValues" dxfId="0" priority="24"/>
  </conditionalFormatting>
  <conditionalFormatting sqref="C48">
    <cfRule type="duplicateValues" dxfId="0" priority="23"/>
  </conditionalFormatting>
  <conditionalFormatting sqref="C49">
    <cfRule type="duplicateValues" dxfId="0" priority="22"/>
  </conditionalFormatting>
  <conditionalFormatting sqref="C50">
    <cfRule type="duplicateValues" dxfId="0" priority="21"/>
  </conditionalFormatting>
  <conditionalFormatting sqref="C51">
    <cfRule type="duplicateValues" dxfId="0" priority="20"/>
  </conditionalFormatting>
  <conditionalFormatting sqref="C52">
    <cfRule type="duplicateValues" dxfId="0" priority="19"/>
  </conditionalFormatting>
  <conditionalFormatting sqref="C53">
    <cfRule type="duplicateValues" dxfId="0" priority="18"/>
  </conditionalFormatting>
  <conditionalFormatting sqref="C54">
    <cfRule type="duplicateValues" dxfId="0" priority="17"/>
  </conditionalFormatting>
  <conditionalFormatting sqref="C55">
    <cfRule type="duplicateValues" dxfId="0" priority="16"/>
  </conditionalFormatting>
  <conditionalFormatting sqref="C56">
    <cfRule type="duplicateValues" dxfId="0" priority="15"/>
  </conditionalFormatting>
  <conditionalFormatting sqref="C57">
    <cfRule type="duplicateValues" dxfId="0" priority="14"/>
  </conditionalFormatting>
  <conditionalFormatting sqref="C58">
    <cfRule type="duplicateValues" dxfId="0" priority="13"/>
  </conditionalFormatting>
  <conditionalFormatting sqref="C59">
    <cfRule type="duplicateValues" dxfId="0" priority="12"/>
  </conditionalFormatting>
  <conditionalFormatting sqref="C60">
    <cfRule type="duplicateValues" dxfId="0" priority="11"/>
  </conditionalFormatting>
  <conditionalFormatting sqref="C61">
    <cfRule type="duplicateValues" dxfId="0" priority="10"/>
  </conditionalFormatting>
  <conditionalFormatting sqref="C62">
    <cfRule type="duplicateValues" dxfId="0" priority="9"/>
  </conditionalFormatting>
  <conditionalFormatting sqref="C63">
    <cfRule type="duplicateValues" dxfId="0" priority="8"/>
  </conditionalFormatting>
  <conditionalFormatting sqref="C64">
    <cfRule type="duplicateValues" dxfId="0" priority="7"/>
  </conditionalFormatting>
  <conditionalFormatting sqref="C65">
    <cfRule type="duplicateValues" dxfId="0" priority="6"/>
  </conditionalFormatting>
  <conditionalFormatting sqref="C66">
    <cfRule type="duplicateValues" dxfId="0" priority="5"/>
  </conditionalFormatting>
  <conditionalFormatting sqref="C67">
    <cfRule type="duplicateValues" dxfId="0" priority="4"/>
  </conditionalFormatting>
  <conditionalFormatting sqref="B37:B67">
    <cfRule type="duplicateValues" dxfId="0" priority="3"/>
  </conditionalFormatting>
  <conditionalFormatting sqref="C37:C67">
    <cfRule type="duplicateValues" dxfId="0" priority="1"/>
    <cfRule type="duplicateValues" dxfId="0" priority="2"/>
  </conditionalFormatting>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9"/>
  <sheetViews>
    <sheetView zoomScale="85" zoomScaleNormal="85" workbookViewId="0">
      <selection activeCell="E6" sqref="E6"/>
    </sheetView>
  </sheetViews>
  <sheetFormatPr defaultColWidth="9" defaultRowHeight="18.75"/>
  <cols>
    <col min="1" max="1" width="6.33333333333333" style="2"/>
    <col min="2" max="2" width="10.225" style="2" customWidth="1"/>
    <col min="3" max="3" width="7.89166666666667" style="2" customWidth="1"/>
    <col min="4" max="5" width="22" style="2" customWidth="1"/>
    <col min="6" max="7" width="11.225" style="2" customWidth="1"/>
    <col min="8" max="8" width="15.225" style="2" customWidth="1"/>
    <col min="9" max="9" width="16.4416666666667" style="2" customWidth="1"/>
    <col min="10" max="10" width="13.8916666666667" style="2" customWidth="1"/>
    <col min="11" max="11" width="11.225" style="2" customWidth="1"/>
    <col min="12" max="12" width="6.33333333333333" style="2" customWidth="1"/>
    <col min="13" max="13" width="11.225" style="2" customWidth="1"/>
    <col min="14" max="14" width="23.225" style="2" customWidth="1"/>
    <col min="15" max="15" width="18.2333333333333" style="2" customWidth="1"/>
    <col min="16" max="16" width="10.3333333333333" style="2" customWidth="1"/>
    <col min="17" max="26" width="9" style="2"/>
  </cols>
  <sheetData>
    <row r="1" ht="62.1" customHeight="1" spans="1:16">
      <c r="A1" s="30" t="s">
        <v>87</v>
      </c>
      <c r="B1" s="30"/>
      <c r="C1" s="30"/>
      <c r="D1" s="30"/>
      <c r="E1" s="30"/>
      <c r="F1" s="30"/>
      <c r="G1" s="30"/>
      <c r="H1" s="30"/>
      <c r="I1" s="30"/>
      <c r="J1" s="30"/>
      <c r="K1" s="30"/>
      <c r="L1" s="30"/>
      <c r="M1" s="30"/>
      <c r="N1" s="30"/>
      <c r="O1" s="30"/>
      <c r="P1" s="30"/>
    </row>
    <row r="2" spans="1:4">
      <c r="A2" s="18" t="s">
        <v>1</v>
      </c>
      <c r="B2" s="18"/>
      <c r="C2" s="18"/>
      <c r="D2" s="18"/>
    </row>
    <row r="3" s="1" customFormat="1" ht="48" customHeight="1" spans="1:16">
      <c r="A3" s="31" t="s">
        <v>2</v>
      </c>
      <c r="B3" s="31" t="s">
        <v>3</v>
      </c>
      <c r="C3" s="31" t="s">
        <v>4</v>
      </c>
      <c r="D3" s="31" t="s">
        <v>88</v>
      </c>
      <c r="E3" s="31" t="s">
        <v>89</v>
      </c>
      <c r="F3" s="31" t="s">
        <v>90</v>
      </c>
      <c r="G3" s="31" t="s">
        <v>91</v>
      </c>
      <c r="H3" s="6" t="s">
        <v>92</v>
      </c>
      <c r="I3" s="31" t="s">
        <v>93</v>
      </c>
      <c r="J3" s="31" t="s">
        <v>94</v>
      </c>
      <c r="K3" s="31"/>
      <c r="L3" s="31"/>
      <c r="M3" s="31"/>
      <c r="N3" s="31"/>
      <c r="O3" s="31" t="s">
        <v>16</v>
      </c>
      <c r="P3" s="31" t="s">
        <v>17</v>
      </c>
    </row>
    <row r="4" ht="24" customHeight="1" spans="1:16">
      <c r="A4" s="32">
        <v>1</v>
      </c>
      <c r="B4" s="33">
        <v>23197018</v>
      </c>
      <c r="C4" s="33" t="s">
        <v>18</v>
      </c>
      <c r="D4" s="32">
        <v>60</v>
      </c>
      <c r="E4" s="32">
        <v>0</v>
      </c>
      <c r="F4" s="32">
        <v>0</v>
      </c>
      <c r="G4" s="32">
        <f t="shared" ref="G4:G36" si="0">D4+E4-F4</f>
        <v>60</v>
      </c>
      <c r="H4" s="32">
        <f t="shared" ref="H4:H36" si="1">G4*0.2</f>
        <v>12</v>
      </c>
      <c r="I4" s="32">
        <f>RANK(H4,$H:$H,0)</f>
        <v>44</v>
      </c>
      <c r="J4" s="34" t="s">
        <v>19</v>
      </c>
      <c r="K4" s="35"/>
      <c r="L4" s="35"/>
      <c r="M4" s="35"/>
      <c r="N4" s="36"/>
      <c r="O4" s="32"/>
      <c r="P4" s="37" t="s">
        <v>20</v>
      </c>
    </row>
    <row r="5" ht="24" customHeight="1" spans="1:16">
      <c r="A5" s="32">
        <v>2</v>
      </c>
      <c r="B5" s="33">
        <v>23197002</v>
      </c>
      <c r="C5" s="33" t="s">
        <v>21</v>
      </c>
      <c r="D5" s="32">
        <v>60</v>
      </c>
      <c r="E5" s="32">
        <v>0</v>
      </c>
      <c r="F5" s="32">
        <v>0</v>
      </c>
      <c r="G5" s="32">
        <f t="shared" si="0"/>
        <v>60</v>
      </c>
      <c r="H5" s="32">
        <f t="shared" si="1"/>
        <v>12</v>
      </c>
      <c r="I5" s="32">
        <f t="shared" ref="I5:I36" si="2">RANK(H5,$H:$H,0)</f>
        <v>44</v>
      </c>
      <c r="J5" s="34" t="s">
        <v>19</v>
      </c>
      <c r="K5" s="35"/>
      <c r="L5" s="35"/>
      <c r="M5" s="35"/>
      <c r="N5" s="36"/>
      <c r="O5" s="32"/>
      <c r="P5" s="37" t="s">
        <v>20</v>
      </c>
    </row>
    <row r="6" ht="84" customHeight="1" spans="1:16">
      <c r="A6" s="32">
        <v>3</v>
      </c>
      <c r="B6" s="33">
        <v>23197004</v>
      </c>
      <c r="C6" s="33" t="s">
        <v>22</v>
      </c>
      <c r="D6" s="32">
        <v>60</v>
      </c>
      <c r="E6" s="32">
        <v>2.5</v>
      </c>
      <c r="F6" s="32">
        <v>0</v>
      </c>
      <c r="G6" s="32">
        <f t="shared" si="0"/>
        <v>62.5</v>
      </c>
      <c r="H6" s="32">
        <f t="shared" si="1"/>
        <v>12.5</v>
      </c>
      <c r="I6" s="32">
        <f t="shared" si="2"/>
        <v>18</v>
      </c>
      <c r="J6" s="9" t="s">
        <v>95</v>
      </c>
      <c r="K6" s="35"/>
      <c r="L6" s="35"/>
      <c r="M6" s="35"/>
      <c r="N6" s="36"/>
      <c r="O6" s="32"/>
      <c r="P6" s="37" t="s">
        <v>20</v>
      </c>
    </row>
    <row r="7" ht="66" customHeight="1" spans="1:16">
      <c r="A7" s="32">
        <v>4</v>
      </c>
      <c r="B7" s="33">
        <v>23197006</v>
      </c>
      <c r="C7" s="33" t="s">
        <v>23</v>
      </c>
      <c r="D7" s="32">
        <v>60</v>
      </c>
      <c r="E7" s="32">
        <v>1</v>
      </c>
      <c r="F7" s="32">
        <v>0</v>
      </c>
      <c r="G7" s="32">
        <f t="shared" si="0"/>
        <v>61</v>
      </c>
      <c r="H7" s="32">
        <f t="shared" si="1"/>
        <v>12.2</v>
      </c>
      <c r="I7" s="32">
        <f t="shared" si="2"/>
        <v>31</v>
      </c>
      <c r="J7" s="9" t="s">
        <v>96</v>
      </c>
      <c r="K7" s="35"/>
      <c r="L7" s="35"/>
      <c r="M7" s="35"/>
      <c r="N7" s="36"/>
      <c r="O7" s="32"/>
      <c r="P7" s="37" t="s">
        <v>20</v>
      </c>
    </row>
    <row r="8" ht="24" customHeight="1" spans="1:16">
      <c r="A8" s="32">
        <v>5</v>
      </c>
      <c r="B8" s="33">
        <v>23197007</v>
      </c>
      <c r="C8" s="33" t="s">
        <v>24</v>
      </c>
      <c r="D8" s="32">
        <v>60</v>
      </c>
      <c r="E8" s="32">
        <v>0</v>
      </c>
      <c r="F8" s="32">
        <v>0</v>
      </c>
      <c r="G8" s="32">
        <f t="shared" si="0"/>
        <v>60</v>
      </c>
      <c r="H8" s="32">
        <f t="shared" si="1"/>
        <v>12</v>
      </c>
      <c r="I8" s="32">
        <f t="shared" si="2"/>
        <v>44</v>
      </c>
      <c r="J8" s="38" t="s">
        <v>19</v>
      </c>
      <c r="K8" s="35"/>
      <c r="L8" s="35"/>
      <c r="M8" s="35"/>
      <c r="N8" s="36"/>
      <c r="O8" s="32"/>
      <c r="P8" s="37" t="s">
        <v>20</v>
      </c>
    </row>
    <row r="9" ht="24" customHeight="1" spans="1:16">
      <c r="A9" s="32">
        <v>6</v>
      </c>
      <c r="B9" s="33">
        <v>23197010</v>
      </c>
      <c r="C9" s="33" t="s">
        <v>25</v>
      </c>
      <c r="D9" s="32">
        <v>60</v>
      </c>
      <c r="E9" s="32">
        <v>0</v>
      </c>
      <c r="F9" s="32">
        <v>0</v>
      </c>
      <c r="G9" s="32">
        <f t="shared" si="0"/>
        <v>60</v>
      </c>
      <c r="H9" s="32">
        <f t="shared" si="1"/>
        <v>12</v>
      </c>
      <c r="I9" s="32">
        <f t="shared" si="2"/>
        <v>44</v>
      </c>
      <c r="J9" s="34" t="s">
        <v>19</v>
      </c>
      <c r="K9" s="35"/>
      <c r="L9" s="35"/>
      <c r="M9" s="35"/>
      <c r="N9" s="36"/>
      <c r="O9" s="32"/>
      <c r="P9" s="37" t="s">
        <v>20</v>
      </c>
    </row>
    <row r="10" ht="24" customHeight="1" spans="1:16">
      <c r="A10" s="32">
        <v>7</v>
      </c>
      <c r="B10" s="33">
        <v>23197011</v>
      </c>
      <c r="C10" s="33" t="s">
        <v>26</v>
      </c>
      <c r="D10" s="32">
        <v>60</v>
      </c>
      <c r="E10" s="32">
        <v>0.5</v>
      </c>
      <c r="F10" s="32">
        <v>0</v>
      </c>
      <c r="G10" s="32">
        <f t="shared" si="0"/>
        <v>60.5</v>
      </c>
      <c r="H10" s="32">
        <f t="shared" si="1"/>
        <v>12.1</v>
      </c>
      <c r="I10" s="32">
        <f t="shared" si="2"/>
        <v>41</v>
      </c>
      <c r="J10" s="38" t="s">
        <v>97</v>
      </c>
      <c r="K10" s="35"/>
      <c r="L10" s="35"/>
      <c r="M10" s="35"/>
      <c r="N10" s="36"/>
      <c r="O10" s="32"/>
      <c r="P10" s="37" t="s">
        <v>20</v>
      </c>
    </row>
    <row r="11" ht="57" customHeight="1" spans="1:16">
      <c r="A11" s="32">
        <v>8</v>
      </c>
      <c r="B11" s="33">
        <v>23197014</v>
      </c>
      <c r="C11" s="33" t="s">
        <v>27</v>
      </c>
      <c r="D11" s="32">
        <v>60</v>
      </c>
      <c r="E11" s="32">
        <v>2</v>
      </c>
      <c r="F11" s="32">
        <v>0</v>
      </c>
      <c r="G11" s="32">
        <f t="shared" si="0"/>
        <v>62</v>
      </c>
      <c r="H11" s="32">
        <f t="shared" si="1"/>
        <v>12.4</v>
      </c>
      <c r="I11" s="32">
        <f t="shared" si="2"/>
        <v>23</v>
      </c>
      <c r="J11" s="9" t="s">
        <v>98</v>
      </c>
      <c r="K11" s="35"/>
      <c r="L11" s="35"/>
      <c r="M11" s="35"/>
      <c r="N11" s="36"/>
      <c r="O11" s="32"/>
      <c r="P11" s="37" t="s">
        <v>20</v>
      </c>
    </row>
    <row r="12" ht="24" customHeight="1" spans="1:16">
      <c r="A12" s="32">
        <v>9</v>
      </c>
      <c r="B12" s="33">
        <v>23197016</v>
      </c>
      <c r="C12" s="33" t="s">
        <v>28</v>
      </c>
      <c r="D12" s="32">
        <v>60</v>
      </c>
      <c r="E12" s="32">
        <v>0.5</v>
      </c>
      <c r="F12" s="32">
        <v>0</v>
      </c>
      <c r="G12" s="32">
        <f t="shared" si="0"/>
        <v>60.5</v>
      </c>
      <c r="H12" s="32">
        <f t="shared" si="1"/>
        <v>12.1</v>
      </c>
      <c r="I12" s="32">
        <f t="shared" si="2"/>
        <v>41</v>
      </c>
      <c r="J12" s="34" t="s">
        <v>99</v>
      </c>
      <c r="K12" s="35"/>
      <c r="L12" s="35"/>
      <c r="M12" s="35"/>
      <c r="N12" s="36"/>
      <c r="O12" s="32"/>
      <c r="P12" s="37" t="s">
        <v>20</v>
      </c>
    </row>
    <row r="13" ht="24" customHeight="1" spans="1:16">
      <c r="A13" s="32">
        <v>10</v>
      </c>
      <c r="B13" s="33">
        <v>23197019</v>
      </c>
      <c r="C13" s="33" t="s">
        <v>29</v>
      </c>
      <c r="D13" s="32">
        <v>60</v>
      </c>
      <c r="E13" s="32">
        <v>0</v>
      </c>
      <c r="F13" s="32">
        <v>0</v>
      </c>
      <c r="G13" s="32">
        <f t="shared" si="0"/>
        <v>60</v>
      </c>
      <c r="H13" s="32">
        <f t="shared" si="1"/>
        <v>12</v>
      </c>
      <c r="I13" s="32">
        <f t="shared" si="2"/>
        <v>44</v>
      </c>
      <c r="J13" s="34" t="s">
        <v>19</v>
      </c>
      <c r="K13" s="35"/>
      <c r="L13" s="35"/>
      <c r="M13" s="35"/>
      <c r="N13" s="36"/>
      <c r="O13" s="32"/>
      <c r="P13" s="37" t="s">
        <v>20</v>
      </c>
    </row>
    <row r="14" ht="276.75" customHeight="1" spans="1:16">
      <c r="A14" s="32">
        <v>11</v>
      </c>
      <c r="B14" s="33">
        <v>23197022</v>
      </c>
      <c r="C14" s="33" t="s">
        <v>30</v>
      </c>
      <c r="D14" s="32">
        <v>60</v>
      </c>
      <c r="E14" s="32">
        <v>6.5</v>
      </c>
      <c r="F14" s="32">
        <v>0</v>
      </c>
      <c r="G14" s="32">
        <f t="shared" si="0"/>
        <v>66.5</v>
      </c>
      <c r="H14" s="32">
        <f t="shared" si="1"/>
        <v>13.3</v>
      </c>
      <c r="I14" s="32">
        <f t="shared" si="2"/>
        <v>8</v>
      </c>
      <c r="J14" s="9" t="s">
        <v>100</v>
      </c>
      <c r="K14" s="35"/>
      <c r="L14" s="35"/>
      <c r="M14" s="35"/>
      <c r="N14" s="36"/>
      <c r="O14" s="32"/>
      <c r="P14" s="37" t="s">
        <v>20</v>
      </c>
    </row>
    <row r="15" ht="60" customHeight="1" spans="1:16">
      <c r="A15" s="32">
        <v>12</v>
      </c>
      <c r="B15" s="33">
        <v>23197023</v>
      </c>
      <c r="C15" s="33" t="s">
        <v>31</v>
      </c>
      <c r="D15" s="32">
        <v>60</v>
      </c>
      <c r="E15" s="32">
        <v>1</v>
      </c>
      <c r="F15" s="32">
        <v>0</v>
      </c>
      <c r="G15" s="32">
        <f t="shared" si="0"/>
        <v>61</v>
      </c>
      <c r="H15" s="32">
        <f t="shared" si="1"/>
        <v>12.2</v>
      </c>
      <c r="I15" s="32">
        <f t="shared" si="2"/>
        <v>31</v>
      </c>
      <c r="J15" s="39" t="s">
        <v>101</v>
      </c>
      <c r="K15" s="40"/>
      <c r="L15" s="40"/>
      <c r="M15" s="40"/>
      <c r="N15" s="41"/>
      <c r="O15" s="32"/>
      <c r="P15" s="37" t="s">
        <v>20</v>
      </c>
    </row>
    <row r="16" ht="24" customHeight="1" spans="1:16">
      <c r="A16" s="32">
        <v>13</v>
      </c>
      <c r="B16" s="33">
        <v>23197026</v>
      </c>
      <c r="C16" s="33" t="s">
        <v>32</v>
      </c>
      <c r="D16" s="32">
        <v>60</v>
      </c>
      <c r="E16" s="32">
        <v>0</v>
      </c>
      <c r="F16" s="32">
        <v>0</v>
      </c>
      <c r="G16" s="32">
        <f t="shared" si="0"/>
        <v>60</v>
      </c>
      <c r="H16" s="32">
        <f t="shared" si="1"/>
        <v>12</v>
      </c>
      <c r="I16" s="32">
        <f t="shared" si="2"/>
        <v>44</v>
      </c>
      <c r="J16" s="34" t="s">
        <v>19</v>
      </c>
      <c r="K16" s="35"/>
      <c r="L16" s="35"/>
      <c r="M16" s="35"/>
      <c r="N16" s="36"/>
      <c r="O16" s="32"/>
      <c r="P16" s="37" t="s">
        <v>20</v>
      </c>
    </row>
    <row r="17" ht="75.9" customHeight="1" spans="1:16">
      <c r="A17" s="32">
        <v>14</v>
      </c>
      <c r="B17" s="33">
        <v>23197027</v>
      </c>
      <c r="C17" s="33" t="s">
        <v>33</v>
      </c>
      <c r="D17" s="32">
        <v>60</v>
      </c>
      <c r="E17" s="32">
        <v>2.5</v>
      </c>
      <c r="F17" s="32">
        <v>0</v>
      </c>
      <c r="G17" s="32">
        <f t="shared" si="0"/>
        <v>62.5</v>
      </c>
      <c r="H17" s="32">
        <f t="shared" si="1"/>
        <v>12.5</v>
      </c>
      <c r="I17" s="32">
        <f t="shared" si="2"/>
        <v>18</v>
      </c>
      <c r="J17" s="9" t="s">
        <v>102</v>
      </c>
      <c r="K17" s="35"/>
      <c r="L17" s="35"/>
      <c r="M17" s="35"/>
      <c r="N17" s="36"/>
      <c r="O17" s="32"/>
      <c r="P17" s="37" t="s">
        <v>20</v>
      </c>
    </row>
    <row r="18" ht="256.05" customHeight="1" spans="1:16">
      <c r="A18" s="32">
        <v>15</v>
      </c>
      <c r="B18" s="33">
        <v>23197030</v>
      </c>
      <c r="C18" s="33" t="s">
        <v>34</v>
      </c>
      <c r="D18" s="32">
        <v>60</v>
      </c>
      <c r="E18" s="32">
        <v>5.5</v>
      </c>
      <c r="F18" s="32">
        <v>0</v>
      </c>
      <c r="G18" s="32">
        <f t="shared" si="0"/>
        <v>65.5</v>
      </c>
      <c r="H18" s="32">
        <f t="shared" si="1"/>
        <v>13.1</v>
      </c>
      <c r="I18" s="32">
        <f t="shared" si="2"/>
        <v>9</v>
      </c>
      <c r="J18" s="9" t="s">
        <v>103</v>
      </c>
      <c r="K18" s="35"/>
      <c r="L18" s="35"/>
      <c r="M18" s="35"/>
      <c r="N18" s="36"/>
      <c r="O18" s="32"/>
      <c r="P18" s="37" t="s">
        <v>20</v>
      </c>
    </row>
    <row r="19" ht="24" customHeight="1" spans="1:16">
      <c r="A19" s="32">
        <v>16</v>
      </c>
      <c r="B19" s="33">
        <v>23197031</v>
      </c>
      <c r="C19" s="33" t="s">
        <v>35</v>
      </c>
      <c r="D19" s="32">
        <v>60</v>
      </c>
      <c r="E19" s="32">
        <v>0</v>
      </c>
      <c r="F19" s="32">
        <v>0</v>
      </c>
      <c r="G19" s="32">
        <f t="shared" si="0"/>
        <v>60</v>
      </c>
      <c r="H19" s="32">
        <f t="shared" si="1"/>
        <v>12</v>
      </c>
      <c r="I19" s="32">
        <f t="shared" si="2"/>
        <v>44</v>
      </c>
      <c r="J19" s="42" t="s">
        <v>19</v>
      </c>
      <c r="K19" s="43"/>
      <c r="L19" s="44"/>
      <c r="M19" s="44"/>
      <c r="N19" s="44"/>
      <c r="O19" s="32"/>
      <c r="P19" s="37" t="s">
        <v>20</v>
      </c>
    </row>
    <row r="20" ht="178.95" customHeight="1" spans="1:16">
      <c r="A20" s="32">
        <v>17</v>
      </c>
      <c r="B20" s="33">
        <v>23197034</v>
      </c>
      <c r="C20" s="33" t="s">
        <v>36</v>
      </c>
      <c r="D20" s="32">
        <v>60</v>
      </c>
      <c r="E20" s="32">
        <v>5.5</v>
      </c>
      <c r="F20" s="32">
        <v>0</v>
      </c>
      <c r="G20" s="32">
        <f t="shared" si="0"/>
        <v>65.5</v>
      </c>
      <c r="H20" s="32">
        <f t="shared" si="1"/>
        <v>13.1</v>
      </c>
      <c r="I20" s="32">
        <f t="shared" si="2"/>
        <v>9</v>
      </c>
      <c r="J20" s="45" t="s">
        <v>104</v>
      </c>
      <c r="K20" s="46"/>
      <c r="L20" s="46"/>
      <c r="M20" s="47"/>
      <c r="N20" s="46"/>
      <c r="O20" s="48"/>
      <c r="P20" s="37" t="s">
        <v>20</v>
      </c>
    </row>
    <row r="21" ht="24" customHeight="1" spans="1:16">
      <c r="A21" s="32">
        <v>18</v>
      </c>
      <c r="B21" s="33">
        <v>23197035</v>
      </c>
      <c r="C21" s="33" t="s">
        <v>37</v>
      </c>
      <c r="D21" s="32">
        <v>60</v>
      </c>
      <c r="E21" s="32">
        <v>0.5</v>
      </c>
      <c r="F21" s="32">
        <v>0</v>
      </c>
      <c r="G21" s="32">
        <f t="shared" si="0"/>
        <v>60.5</v>
      </c>
      <c r="H21" s="32">
        <f t="shared" si="1"/>
        <v>12.1</v>
      </c>
      <c r="I21" s="32">
        <f t="shared" si="2"/>
        <v>41</v>
      </c>
      <c r="J21" s="49" t="s">
        <v>105</v>
      </c>
      <c r="K21" s="50"/>
      <c r="L21" s="50"/>
      <c r="M21" s="50"/>
      <c r="N21" s="51"/>
      <c r="O21" s="32"/>
      <c r="P21" s="37" t="s">
        <v>20</v>
      </c>
    </row>
    <row r="22" ht="24" customHeight="1" spans="1:16">
      <c r="A22" s="32">
        <v>19</v>
      </c>
      <c r="B22" s="33">
        <v>23197038</v>
      </c>
      <c r="C22" s="33" t="s">
        <v>38</v>
      </c>
      <c r="D22" s="32">
        <v>60</v>
      </c>
      <c r="E22" s="32">
        <v>0</v>
      </c>
      <c r="F22" s="32">
        <v>0</v>
      </c>
      <c r="G22" s="32">
        <f t="shared" si="0"/>
        <v>60</v>
      </c>
      <c r="H22" s="32">
        <f t="shared" si="1"/>
        <v>12</v>
      </c>
      <c r="I22" s="32">
        <f t="shared" si="2"/>
        <v>44</v>
      </c>
      <c r="J22" s="34" t="s">
        <v>19</v>
      </c>
      <c r="K22" s="35"/>
      <c r="L22" s="35"/>
      <c r="M22" s="35"/>
      <c r="N22" s="36"/>
      <c r="O22" s="32"/>
      <c r="P22" s="37" t="s">
        <v>20</v>
      </c>
    </row>
    <row r="23" ht="24" customHeight="1" spans="1:16">
      <c r="A23" s="32">
        <v>20</v>
      </c>
      <c r="B23" s="33">
        <v>23197039</v>
      </c>
      <c r="C23" s="33" t="s">
        <v>39</v>
      </c>
      <c r="D23" s="32">
        <v>60</v>
      </c>
      <c r="E23" s="32">
        <v>0</v>
      </c>
      <c r="F23" s="32">
        <v>0</v>
      </c>
      <c r="G23" s="32">
        <f t="shared" si="0"/>
        <v>60</v>
      </c>
      <c r="H23" s="32">
        <f t="shared" si="1"/>
        <v>12</v>
      </c>
      <c r="I23" s="32">
        <f t="shared" si="2"/>
        <v>44</v>
      </c>
      <c r="J23" s="34" t="s">
        <v>19</v>
      </c>
      <c r="K23" s="35"/>
      <c r="L23" s="35"/>
      <c r="M23" s="35"/>
      <c r="N23" s="36"/>
      <c r="O23" s="32"/>
      <c r="P23" s="37" t="s">
        <v>20</v>
      </c>
    </row>
    <row r="24" ht="148.05" customHeight="1" spans="1:16">
      <c r="A24" s="32">
        <v>21</v>
      </c>
      <c r="B24" s="33">
        <v>23197042</v>
      </c>
      <c r="C24" s="33" t="s">
        <v>40</v>
      </c>
      <c r="D24" s="32">
        <v>60</v>
      </c>
      <c r="E24" s="32">
        <v>5.5</v>
      </c>
      <c r="F24" s="32">
        <v>0</v>
      </c>
      <c r="G24" s="32">
        <f t="shared" si="0"/>
        <v>65.5</v>
      </c>
      <c r="H24" s="32">
        <f t="shared" si="1"/>
        <v>13.1</v>
      </c>
      <c r="I24" s="32">
        <f t="shared" si="2"/>
        <v>9</v>
      </c>
      <c r="J24" s="39" t="s">
        <v>106</v>
      </c>
      <c r="K24" s="40"/>
      <c r="L24" s="40"/>
      <c r="M24" s="40"/>
      <c r="N24" s="41"/>
      <c r="O24" s="32"/>
      <c r="P24" s="37" t="s">
        <v>20</v>
      </c>
    </row>
    <row r="25" ht="63" customHeight="1" spans="1:16">
      <c r="A25" s="32">
        <v>22</v>
      </c>
      <c r="B25" s="33">
        <v>23197044</v>
      </c>
      <c r="C25" s="33" t="s">
        <v>41</v>
      </c>
      <c r="D25" s="32">
        <v>60</v>
      </c>
      <c r="E25" s="32">
        <v>1</v>
      </c>
      <c r="F25" s="32">
        <v>0</v>
      </c>
      <c r="G25" s="32">
        <f t="shared" si="0"/>
        <v>61</v>
      </c>
      <c r="H25" s="32">
        <f t="shared" si="1"/>
        <v>12.2</v>
      </c>
      <c r="I25" s="32">
        <f t="shared" si="2"/>
        <v>31</v>
      </c>
      <c r="J25" s="9" t="s">
        <v>96</v>
      </c>
      <c r="K25" s="35"/>
      <c r="L25" s="35"/>
      <c r="M25" s="35"/>
      <c r="N25" s="36"/>
      <c r="O25" s="32"/>
      <c r="P25" s="37" t="s">
        <v>20</v>
      </c>
    </row>
    <row r="26" ht="124.05" customHeight="1" spans="1:16">
      <c r="A26" s="32">
        <v>23</v>
      </c>
      <c r="B26" s="33">
        <v>23197046</v>
      </c>
      <c r="C26" s="33" t="s">
        <v>42</v>
      </c>
      <c r="D26" s="32">
        <v>60</v>
      </c>
      <c r="E26" s="32">
        <v>3</v>
      </c>
      <c r="F26" s="32">
        <v>0</v>
      </c>
      <c r="G26" s="32">
        <f t="shared" si="0"/>
        <v>63</v>
      </c>
      <c r="H26" s="32">
        <f t="shared" si="1"/>
        <v>12.6</v>
      </c>
      <c r="I26" s="32">
        <f t="shared" si="2"/>
        <v>16</v>
      </c>
      <c r="J26" s="9" t="s">
        <v>107</v>
      </c>
      <c r="K26" s="35"/>
      <c r="L26" s="35"/>
      <c r="M26" s="35"/>
      <c r="N26" s="36"/>
      <c r="O26" s="32"/>
      <c r="P26" s="37" t="s">
        <v>20</v>
      </c>
    </row>
    <row r="27" ht="141" customHeight="1" spans="1:16">
      <c r="A27" s="32">
        <v>24</v>
      </c>
      <c r="B27" s="33">
        <v>23197047</v>
      </c>
      <c r="C27" s="33" t="s">
        <v>43</v>
      </c>
      <c r="D27" s="32">
        <v>60</v>
      </c>
      <c r="E27" s="32">
        <v>3.5</v>
      </c>
      <c r="F27" s="32">
        <v>0</v>
      </c>
      <c r="G27" s="32">
        <f t="shared" si="0"/>
        <v>63.5</v>
      </c>
      <c r="H27" s="32">
        <f t="shared" si="1"/>
        <v>12.7</v>
      </c>
      <c r="I27" s="32">
        <f t="shared" si="2"/>
        <v>15</v>
      </c>
      <c r="J27" s="9" t="s">
        <v>108</v>
      </c>
      <c r="K27" s="35"/>
      <c r="L27" s="35"/>
      <c r="M27" s="35"/>
      <c r="N27" s="36"/>
      <c r="O27" s="32"/>
      <c r="P27" s="37" t="s">
        <v>20</v>
      </c>
    </row>
    <row r="28" ht="24" customHeight="1" spans="1:16">
      <c r="A28" s="32">
        <v>25</v>
      </c>
      <c r="B28" s="33">
        <v>23197050</v>
      </c>
      <c r="C28" s="33" t="s">
        <v>44</v>
      </c>
      <c r="D28" s="32">
        <v>60</v>
      </c>
      <c r="E28" s="32">
        <v>0</v>
      </c>
      <c r="F28" s="32">
        <v>0</v>
      </c>
      <c r="G28" s="32">
        <f t="shared" si="0"/>
        <v>60</v>
      </c>
      <c r="H28" s="32">
        <f t="shared" si="1"/>
        <v>12</v>
      </c>
      <c r="I28" s="32">
        <f t="shared" si="2"/>
        <v>44</v>
      </c>
      <c r="J28" s="34" t="s">
        <v>19</v>
      </c>
      <c r="K28" s="35"/>
      <c r="L28" s="35"/>
      <c r="M28" s="35"/>
      <c r="N28" s="36"/>
      <c r="O28" s="32"/>
      <c r="P28" s="37" t="s">
        <v>20</v>
      </c>
    </row>
    <row r="29" ht="148.05" customHeight="1" spans="1:16">
      <c r="A29" s="32">
        <v>26</v>
      </c>
      <c r="B29" s="33">
        <v>23197051</v>
      </c>
      <c r="C29" s="33" t="s">
        <v>45</v>
      </c>
      <c r="D29" s="32">
        <v>60</v>
      </c>
      <c r="E29" s="32">
        <v>2</v>
      </c>
      <c r="F29" s="32">
        <v>0</v>
      </c>
      <c r="G29" s="32">
        <f t="shared" si="0"/>
        <v>62</v>
      </c>
      <c r="H29" s="32">
        <f t="shared" si="1"/>
        <v>12.4</v>
      </c>
      <c r="I29" s="32">
        <f t="shared" si="2"/>
        <v>23</v>
      </c>
      <c r="J29" s="9" t="s">
        <v>109</v>
      </c>
      <c r="K29" s="35"/>
      <c r="L29" s="35"/>
      <c r="M29" s="35"/>
      <c r="N29" s="36"/>
      <c r="O29" s="32"/>
      <c r="P29" s="37" t="s">
        <v>20</v>
      </c>
    </row>
    <row r="30" ht="88.05" customHeight="1" spans="1:16">
      <c r="A30" s="32">
        <v>27</v>
      </c>
      <c r="B30" s="33">
        <v>23197053</v>
      </c>
      <c r="C30" s="33" t="s">
        <v>46</v>
      </c>
      <c r="D30" s="32">
        <v>60</v>
      </c>
      <c r="E30" s="32">
        <v>2.5</v>
      </c>
      <c r="F30" s="32">
        <v>0</v>
      </c>
      <c r="G30" s="32">
        <f t="shared" si="0"/>
        <v>62.5</v>
      </c>
      <c r="H30" s="32">
        <f t="shared" si="1"/>
        <v>12.5</v>
      </c>
      <c r="I30" s="32">
        <f t="shared" si="2"/>
        <v>18</v>
      </c>
      <c r="J30" s="9" t="s">
        <v>110</v>
      </c>
      <c r="K30" s="35"/>
      <c r="L30" s="35"/>
      <c r="M30" s="35"/>
      <c r="N30" s="36"/>
      <c r="O30" s="32"/>
      <c r="P30" s="37" t="s">
        <v>20</v>
      </c>
    </row>
    <row r="31" ht="24" customHeight="1" spans="1:16">
      <c r="A31" s="32">
        <v>28</v>
      </c>
      <c r="B31" s="33">
        <v>23197055</v>
      </c>
      <c r="C31" s="33" t="s">
        <v>47</v>
      </c>
      <c r="D31" s="32">
        <v>60</v>
      </c>
      <c r="E31" s="32">
        <v>0</v>
      </c>
      <c r="F31" s="32">
        <v>0</v>
      </c>
      <c r="G31" s="32">
        <f t="shared" si="0"/>
        <v>60</v>
      </c>
      <c r="H31" s="32">
        <f t="shared" si="1"/>
        <v>12</v>
      </c>
      <c r="I31" s="32">
        <f t="shared" si="2"/>
        <v>44</v>
      </c>
      <c r="J31" s="34" t="s">
        <v>19</v>
      </c>
      <c r="K31" s="35"/>
      <c r="L31" s="35"/>
      <c r="M31" s="35"/>
      <c r="N31" s="36"/>
      <c r="O31" s="32"/>
      <c r="P31" s="37" t="s">
        <v>20</v>
      </c>
    </row>
    <row r="32" ht="24" customHeight="1" spans="1:16">
      <c r="A32" s="32">
        <v>29</v>
      </c>
      <c r="B32" s="33">
        <v>23197058</v>
      </c>
      <c r="C32" s="33" t="s">
        <v>48</v>
      </c>
      <c r="D32" s="32">
        <v>60</v>
      </c>
      <c r="E32" s="32">
        <v>0</v>
      </c>
      <c r="F32" s="32">
        <v>0</v>
      </c>
      <c r="G32" s="32">
        <f t="shared" si="0"/>
        <v>60</v>
      </c>
      <c r="H32" s="32">
        <f t="shared" si="1"/>
        <v>12</v>
      </c>
      <c r="I32" s="32">
        <f t="shared" si="2"/>
        <v>44</v>
      </c>
      <c r="J32" s="34" t="s">
        <v>19</v>
      </c>
      <c r="K32" s="35"/>
      <c r="L32" s="35"/>
      <c r="M32" s="35"/>
      <c r="N32" s="36"/>
      <c r="O32" s="32"/>
      <c r="P32" s="37" t="s">
        <v>20</v>
      </c>
    </row>
    <row r="33" ht="256.95" customHeight="1" spans="1:16">
      <c r="A33" s="32">
        <v>30</v>
      </c>
      <c r="B33" s="33">
        <v>23197059</v>
      </c>
      <c r="C33" s="33" t="s">
        <v>49</v>
      </c>
      <c r="D33" s="32">
        <v>60</v>
      </c>
      <c r="E33" s="32">
        <v>8</v>
      </c>
      <c r="F33" s="32">
        <v>0</v>
      </c>
      <c r="G33" s="32">
        <f t="shared" si="0"/>
        <v>68</v>
      </c>
      <c r="H33" s="32">
        <f t="shared" si="1"/>
        <v>13.6</v>
      </c>
      <c r="I33" s="32">
        <f t="shared" si="2"/>
        <v>6</v>
      </c>
      <c r="J33" s="9" t="s">
        <v>111</v>
      </c>
      <c r="K33" s="35"/>
      <c r="L33" s="35"/>
      <c r="M33" s="35"/>
      <c r="N33" s="36"/>
      <c r="O33" s="32"/>
      <c r="P33" s="37" t="s">
        <v>20</v>
      </c>
    </row>
    <row r="34" ht="65.1" customHeight="1" spans="1:16">
      <c r="A34" s="32">
        <v>31</v>
      </c>
      <c r="B34" s="33">
        <v>23197060</v>
      </c>
      <c r="C34" s="33" t="s">
        <v>50</v>
      </c>
      <c r="D34" s="32">
        <v>60</v>
      </c>
      <c r="E34" s="32">
        <v>1</v>
      </c>
      <c r="F34" s="32">
        <v>0</v>
      </c>
      <c r="G34" s="32">
        <f t="shared" si="0"/>
        <v>61</v>
      </c>
      <c r="H34" s="32">
        <f t="shared" si="1"/>
        <v>12.2</v>
      </c>
      <c r="I34" s="32">
        <f t="shared" si="2"/>
        <v>31</v>
      </c>
      <c r="J34" s="9" t="s">
        <v>112</v>
      </c>
      <c r="K34" s="35"/>
      <c r="L34" s="35"/>
      <c r="M34" s="35"/>
      <c r="N34" s="36"/>
      <c r="O34" s="32"/>
      <c r="P34" s="37" t="s">
        <v>20</v>
      </c>
    </row>
    <row r="35" ht="24" customHeight="1" spans="1:16">
      <c r="A35" s="32">
        <v>32</v>
      </c>
      <c r="B35" s="33">
        <v>23197064</v>
      </c>
      <c r="C35" s="33" t="s">
        <v>51</v>
      </c>
      <c r="D35" s="32">
        <v>60</v>
      </c>
      <c r="E35" s="32">
        <v>0</v>
      </c>
      <c r="F35" s="32">
        <v>0</v>
      </c>
      <c r="G35" s="32">
        <f t="shared" si="0"/>
        <v>60</v>
      </c>
      <c r="H35" s="32">
        <f t="shared" si="1"/>
        <v>12</v>
      </c>
      <c r="I35" s="32">
        <f t="shared" si="2"/>
        <v>44</v>
      </c>
      <c r="J35" s="34" t="s">
        <v>19</v>
      </c>
      <c r="K35" s="35"/>
      <c r="L35" s="35"/>
      <c r="M35" s="35"/>
      <c r="N35" s="36"/>
      <c r="O35" s="32"/>
      <c r="P35" s="37" t="s">
        <v>20</v>
      </c>
    </row>
    <row r="36" ht="177" customHeight="1" spans="1:16">
      <c r="A36" s="32">
        <v>33</v>
      </c>
      <c r="B36" s="33">
        <v>23197065</v>
      </c>
      <c r="C36" s="33" t="s">
        <v>52</v>
      </c>
      <c r="D36" s="32">
        <v>60</v>
      </c>
      <c r="E36" s="32">
        <v>5.5</v>
      </c>
      <c r="F36" s="32">
        <v>0</v>
      </c>
      <c r="G36" s="32">
        <f t="shared" si="0"/>
        <v>65.5</v>
      </c>
      <c r="H36" s="32">
        <f t="shared" si="1"/>
        <v>13.1</v>
      </c>
      <c r="I36" s="32">
        <f t="shared" si="2"/>
        <v>9</v>
      </c>
      <c r="J36" s="9" t="s">
        <v>113</v>
      </c>
      <c r="K36" s="35"/>
      <c r="L36" s="35"/>
      <c r="M36" s="35"/>
      <c r="N36" s="36"/>
      <c r="O36" s="32"/>
      <c r="P36" s="37" t="s">
        <v>20</v>
      </c>
    </row>
    <row r="37" ht="217.95" customHeight="1" spans="1:16">
      <c r="A37" s="33">
        <v>34</v>
      </c>
      <c r="B37" s="33">
        <v>23197001</v>
      </c>
      <c r="C37" s="33" t="s">
        <v>53</v>
      </c>
      <c r="D37" s="33">
        <v>60</v>
      </c>
      <c r="E37" s="33">
        <v>8.5</v>
      </c>
      <c r="F37" s="33">
        <v>0</v>
      </c>
      <c r="G37" s="33">
        <f>SUM(D37,E37)</f>
        <v>68.5</v>
      </c>
      <c r="H37" s="33">
        <f>SUM(D37,E37)*0.2</f>
        <v>13.7</v>
      </c>
      <c r="I37" s="32">
        <f t="shared" ref="I37:I67" si="3">RANK(H37,$H:$H,0)</f>
        <v>4</v>
      </c>
      <c r="J37" s="14" t="s">
        <v>114</v>
      </c>
      <c r="K37" s="52"/>
      <c r="L37" s="52"/>
      <c r="M37" s="52"/>
      <c r="N37" s="53"/>
      <c r="O37" s="33"/>
      <c r="P37" s="54" t="s">
        <v>54</v>
      </c>
    </row>
    <row r="38" ht="142.05" customHeight="1" spans="1:16">
      <c r="A38" s="33">
        <v>35</v>
      </c>
      <c r="B38" s="33">
        <v>23197003</v>
      </c>
      <c r="C38" s="33" t="s">
        <v>55</v>
      </c>
      <c r="D38" s="33">
        <v>60</v>
      </c>
      <c r="E38" s="33">
        <v>2</v>
      </c>
      <c r="F38" s="33">
        <v>0</v>
      </c>
      <c r="G38" s="33">
        <f t="shared" ref="G38:G67" si="4">SUM(D38,E38)</f>
        <v>62</v>
      </c>
      <c r="H38" s="33">
        <f t="shared" ref="H38:H67" si="5">SUM(D38,E38)*0.2</f>
        <v>12.4</v>
      </c>
      <c r="I38" s="32">
        <f t="shared" si="3"/>
        <v>23</v>
      </c>
      <c r="J38" s="14" t="s">
        <v>115</v>
      </c>
      <c r="K38" s="52"/>
      <c r="L38" s="52"/>
      <c r="M38" s="52"/>
      <c r="N38" s="53"/>
      <c r="O38" s="33"/>
      <c r="P38" s="54" t="s">
        <v>54</v>
      </c>
    </row>
    <row r="39" ht="78.75" customHeight="1" spans="1:16">
      <c r="A39" s="33">
        <v>36</v>
      </c>
      <c r="B39" s="33">
        <v>23197005</v>
      </c>
      <c r="C39" s="33" t="s">
        <v>56</v>
      </c>
      <c r="D39" s="33">
        <v>60</v>
      </c>
      <c r="E39" s="33">
        <v>1</v>
      </c>
      <c r="F39" s="33">
        <v>0</v>
      </c>
      <c r="G39" s="33">
        <f t="shared" si="4"/>
        <v>61</v>
      </c>
      <c r="H39" s="33">
        <f t="shared" si="5"/>
        <v>12.2</v>
      </c>
      <c r="I39" s="32">
        <f t="shared" si="3"/>
        <v>31</v>
      </c>
      <c r="J39" s="14" t="s">
        <v>116</v>
      </c>
      <c r="K39" s="52"/>
      <c r="L39" s="52"/>
      <c r="M39" s="52"/>
      <c r="N39" s="53"/>
      <c r="O39" s="33"/>
      <c r="P39" s="54" t="s">
        <v>54</v>
      </c>
    </row>
    <row r="40" ht="117" customHeight="1" spans="1:16">
      <c r="A40" s="33">
        <v>37</v>
      </c>
      <c r="B40" s="33">
        <v>23197008</v>
      </c>
      <c r="C40" s="33" t="s">
        <v>57</v>
      </c>
      <c r="D40" s="33">
        <v>60</v>
      </c>
      <c r="E40" s="33">
        <v>2.5</v>
      </c>
      <c r="F40" s="33">
        <v>0</v>
      </c>
      <c r="G40" s="33">
        <f t="shared" si="4"/>
        <v>62.5</v>
      </c>
      <c r="H40" s="33">
        <f t="shared" si="5"/>
        <v>12.5</v>
      </c>
      <c r="I40" s="32">
        <f t="shared" si="3"/>
        <v>18</v>
      </c>
      <c r="J40" s="14" t="s">
        <v>117</v>
      </c>
      <c r="K40" s="52"/>
      <c r="L40" s="52"/>
      <c r="M40" s="52"/>
      <c r="N40" s="53"/>
      <c r="O40" s="33"/>
      <c r="P40" s="54" t="s">
        <v>54</v>
      </c>
    </row>
    <row r="41" ht="310.05" customHeight="1" spans="1:16">
      <c r="A41" s="33">
        <v>38</v>
      </c>
      <c r="B41" s="33">
        <v>23197009</v>
      </c>
      <c r="C41" s="33" t="s">
        <v>58</v>
      </c>
      <c r="D41" s="33">
        <v>60</v>
      </c>
      <c r="E41" s="33">
        <v>8.5</v>
      </c>
      <c r="F41" s="33">
        <v>0</v>
      </c>
      <c r="G41" s="33">
        <f t="shared" si="4"/>
        <v>68.5</v>
      </c>
      <c r="H41" s="33">
        <f t="shared" si="5"/>
        <v>13.7</v>
      </c>
      <c r="I41" s="32">
        <f t="shared" si="3"/>
        <v>4</v>
      </c>
      <c r="J41" s="14" t="s">
        <v>118</v>
      </c>
      <c r="K41" s="52"/>
      <c r="L41" s="52"/>
      <c r="M41" s="52"/>
      <c r="N41" s="53"/>
      <c r="O41" s="33"/>
      <c r="P41" s="54" t="s">
        <v>54</v>
      </c>
    </row>
    <row r="42" ht="38.25" customHeight="1" spans="1:16">
      <c r="A42" s="33">
        <v>39</v>
      </c>
      <c r="B42" s="33">
        <v>23197012</v>
      </c>
      <c r="C42" s="33" t="s">
        <v>59</v>
      </c>
      <c r="D42" s="33">
        <v>60</v>
      </c>
      <c r="E42" s="33">
        <v>0</v>
      </c>
      <c r="F42" s="33">
        <v>0</v>
      </c>
      <c r="G42" s="33">
        <f t="shared" si="4"/>
        <v>60</v>
      </c>
      <c r="H42" s="33">
        <f t="shared" si="5"/>
        <v>12</v>
      </c>
      <c r="I42" s="32">
        <f t="shared" si="3"/>
        <v>44</v>
      </c>
      <c r="J42" s="55" t="s">
        <v>19</v>
      </c>
      <c r="K42" s="52"/>
      <c r="L42" s="52"/>
      <c r="M42" s="52"/>
      <c r="N42" s="53"/>
      <c r="O42" s="33"/>
      <c r="P42" s="54" t="s">
        <v>54</v>
      </c>
    </row>
    <row r="43" ht="374.25" customHeight="1" spans="1:16">
      <c r="A43" s="33">
        <v>40</v>
      </c>
      <c r="B43" s="33">
        <v>23197013</v>
      </c>
      <c r="C43" s="33" t="s">
        <v>60</v>
      </c>
      <c r="D43" s="33">
        <v>60</v>
      </c>
      <c r="E43" s="33">
        <v>11</v>
      </c>
      <c r="F43" s="33">
        <v>0</v>
      </c>
      <c r="G43" s="33">
        <f t="shared" si="4"/>
        <v>71</v>
      </c>
      <c r="H43" s="33">
        <f t="shared" si="5"/>
        <v>14.2</v>
      </c>
      <c r="I43" s="32">
        <f t="shared" si="3"/>
        <v>2</v>
      </c>
      <c r="J43" s="14" t="s">
        <v>119</v>
      </c>
      <c r="K43" s="52"/>
      <c r="L43" s="52"/>
      <c r="M43" s="52"/>
      <c r="N43" s="53"/>
      <c r="O43" s="33"/>
      <c r="P43" s="54" t="s">
        <v>54</v>
      </c>
    </row>
    <row r="44" ht="206.25" customHeight="1" spans="1:16">
      <c r="A44" s="33">
        <v>41</v>
      </c>
      <c r="B44" s="33">
        <v>23197015</v>
      </c>
      <c r="C44" s="33" t="s">
        <v>61</v>
      </c>
      <c r="D44" s="33">
        <v>60</v>
      </c>
      <c r="E44" s="33">
        <v>10.5</v>
      </c>
      <c r="F44" s="33">
        <v>0</v>
      </c>
      <c r="G44" s="33">
        <f t="shared" si="4"/>
        <v>70.5</v>
      </c>
      <c r="H44" s="33">
        <f t="shared" si="5"/>
        <v>14.1</v>
      </c>
      <c r="I44" s="32">
        <f t="shared" si="3"/>
        <v>3</v>
      </c>
      <c r="J44" s="14" t="s">
        <v>120</v>
      </c>
      <c r="K44" s="52"/>
      <c r="L44" s="52"/>
      <c r="M44" s="52"/>
      <c r="N44" s="53"/>
      <c r="O44" s="33"/>
      <c r="P44" s="54" t="s">
        <v>54</v>
      </c>
    </row>
    <row r="45" ht="97.95" customHeight="1" spans="1:16">
      <c r="A45" s="33">
        <v>42</v>
      </c>
      <c r="B45" s="33">
        <v>23197017</v>
      </c>
      <c r="C45" s="33" t="s">
        <v>62</v>
      </c>
      <c r="D45" s="33">
        <v>60</v>
      </c>
      <c r="E45" s="33">
        <v>1</v>
      </c>
      <c r="F45" s="33">
        <v>0</v>
      </c>
      <c r="G45" s="33">
        <f t="shared" si="4"/>
        <v>61</v>
      </c>
      <c r="H45" s="33">
        <f t="shared" si="5"/>
        <v>12.2</v>
      </c>
      <c r="I45" s="32">
        <f t="shared" si="3"/>
        <v>31</v>
      </c>
      <c r="J45" s="14" t="s">
        <v>121</v>
      </c>
      <c r="K45" s="52"/>
      <c r="L45" s="52"/>
      <c r="M45" s="52"/>
      <c r="N45" s="53"/>
      <c r="O45" s="33"/>
      <c r="P45" s="54" t="s">
        <v>54</v>
      </c>
    </row>
    <row r="46" ht="44.25" customHeight="1" spans="1:16">
      <c r="A46" s="33">
        <v>43</v>
      </c>
      <c r="B46" s="33">
        <v>23197020</v>
      </c>
      <c r="C46" s="33" t="s">
        <v>63</v>
      </c>
      <c r="D46" s="33">
        <v>60</v>
      </c>
      <c r="E46" s="33">
        <v>2</v>
      </c>
      <c r="F46" s="33">
        <v>0</v>
      </c>
      <c r="G46" s="33">
        <f t="shared" si="4"/>
        <v>62</v>
      </c>
      <c r="H46" s="33">
        <f t="shared" si="5"/>
        <v>12.4</v>
      </c>
      <c r="I46" s="32">
        <f t="shared" si="3"/>
        <v>23</v>
      </c>
      <c r="J46" s="55" t="s">
        <v>122</v>
      </c>
      <c r="K46" s="52"/>
      <c r="L46" s="52"/>
      <c r="M46" s="52"/>
      <c r="N46" s="53"/>
      <c r="O46" s="33"/>
      <c r="P46" s="54" t="s">
        <v>54</v>
      </c>
    </row>
    <row r="47" ht="238.95" customHeight="1" spans="1:16">
      <c r="A47" s="33">
        <v>44</v>
      </c>
      <c r="B47" s="33">
        <v>23197021</v>
      </c>
      <c r="C47" s="33" t="s">
        <v>64</v>
      </c>
      <c r="D47" s="33">
        <v>60</v>
      </c>
      <c r="E47" s="33">
        <v>7.5</v>
      </c>
      <c r="F47" s="33">
        <v>0</v>
      </c>
      <c r="G47" s="33">
        <f t="shared" si="4"/>
        <v>67.5</v>
      </c>
      <c r="H47" s="33">
        <f t="shared" si="5"/>
        <v>13.5</v>
      </c>
      <c r="I47" s="32">
        <f t="shared" si="3"/>
        <v>7</v>
      </c>
      <c r="J47" s="14" t="s">
        <v>123</v>
      </c>
      <c r="K47" s="52"/>
      <c r="L47" s="52"/>
      <c r="M47" s="52"/>
      <c r="N47" s="53"/>
      <c r="O47" s="33"/>
      <c r="P47" s="54" t="s">
        <v>54</v>
      </c>
    </row>
    <row r="48" ht="90" customHeight="1" spans="1:16">
      <c r="A48" s="33">
        <v>45</v>
      </c>
      <c r="B48" s="33">
        <v>23197024</v>
      </c>
      <c r="C48" s="33" t="s">
        <v>65</v>
      </c>
      <c r="D48" s="33">
        <v>60</v>
      </c>
      <c r="E48" s="33">
        <v>5</v>
      </c>
      <c r="F48" s="33">
        <v>0</v>
      </c>
      <c r="G48" s="33">
        <f t="shared" si="4"/>
        <v>65</v>
      </c>
      <c r="H48" s="33">
        <f t="shared" si="5"/>
        <v>13</v>
      </c>
      <c r="I48" s="32">
        <f t="shared" si="3"/>
        <v>13</v>
      </c>
      <c r="J48" s="14" t="s">
        <v>124</v>
      </c>
      <c r="K48" s="52"/>
      <c r="L48" s="52"/>
      <c r="M48" s="52"/>
      <c r="N48" s="53"/>
      <c r="O48" s="33"/>
      <c r="P48" s="54" t="s">
        <v>54</v>
      </c>
    </row>
    <row r="49" ht="75" customHeight="1" spans="1:16">
      <c r="A49" s="33">
        <v>46</v>
      </c>
      <c r="B49" s="33">
        <v>23197025</v>
      </c>
      <c r="C49" s="33" t="s">
        <v>66</v>
      </c>
      <c r="D49" s="33">
        <v>60</v>
      </c>
      <c r="E49" s="33">
        <v>1</v>
      </c>
      <c r="F49" s="33">
        <v>0</v>
      </c>
      <c r="G49" s="33">
        <f t="shared" si="4"/>
        <v>61</v>
      </c>
      <c r="H49" s="33">
        <f t="shared" si="5"/>
        <v>12.2</v>
      </c>
      <c r="I49" s="32">
        <f t="shared" si="3"/>
        <v>31</v>
      </c>
      <c r="J49" s="14" t="s">
        <v>125</v>
      </c>
      <c r="K49" s="52"/>
      <c r="L49" s="52"/>
      <c r="M49" s="52"/>
      <c r="N49" s="53"/>
      <c r="O49" s="33"/>
      <c r="P49" s="54" t="s">
        <v>54</v>
      </c>
    </row>
    <row r="50" ht="94.5" customHeight="1" spans="1:16">
      <c r="A50" s="33">
        <v>47</v>
      </c>
      <c r="B50" s="33">
        <v>23197028</v>
      </c>
      <c r="C50" s="33" t="s">
        <v>67</v>
      </c>
      <c r="D50" s="33">
        <v>60</v>
      </c>
      <c r="E50" s="33">
        <v>1.5</v>
      </c>
      <c r="F50" s="33">
        <v>0</v>
      </c>
      <c r="G50" s="33">
        <f t="shared" si="4"/>
        <v>61.5</v>
      </c>
      <c r="H50" s="33">
        <f t="shared" si="5"/>
        <v>12.3</v>
      </c>
      <c r="I50" s="32">
        <f t="shared" si="3"/>
        <v>27</v>
      </c>
      <c r="J50" s="14" t="s">
        <v>126</v>
      </c>
      <c r="K50" s="52"/>
      <c r="L50" s="52"/>
      <c r="M50" s="52"/>
      <c r="N50" s="53"/>
      <c r="O50" s="33"/>
      <c r="P50" s="54" t="s">
        <v>54</v>
      </c>
    </row>
    <row r="51" ht="48" customHeight="1" spans="1:16">
      <c r="A51" s="33">
        <v>48</v>
      </c>
      <c r="B51" s="33">
        <v>23197029</v>
      </c>
      <c r="C51" s="33" t="s">
        <v>68</v>
      </c>
      <c r="D51" s="33">
        <v>60</v>
      </c>
      <c r="E51" s="33">
        <v>0</v>
      </c>
      <c r="F51" s="33">
        <v>0</v>
      </c>
      <c r="G51" s="33">
        <f t="shared" si="4"/>
        <v>60</v>
      </c>
      <c r="H51" s="33">
        <f t="shared" si="5"/>
        <v>12</v>
      </c>
      <c r="I51" s="32">
        <f t="shared" si="3"/>
        <v>44</v>
      </c>
      <c r="J51" s="55" t="s">
        <v>19</v>
      </c>
      <c r="K51" s="52"/>
      <c r="L51" s="52"/>
      <c r="M51" s="52"/>
      <c r="N51" s="53"/>
      <c r="O51" s="33"/>
      <c r="P51" s="54" t="s">
        <v>54</v>
      </c>
    </row>
    <row r="52" ht="100.05" customHeight="1" spans="1:16">
      <c r="A52" s="33">
        <v>49</v>
      </c>
      <c r="B52" s="33">
        <v>23197032</v>
      </c>
      <c r="C52" s="33" t="s">
        <v>69</v>
      </c>
      <c r="D52" s="33">
        <v>60</v>
      </c>
      <c r="E52" s="33">
        <v>1.5</v>
      </c>
      <c r="F52" s="33">
        <v>0</v>
      </c>
      <c r="G52" s="33">
        <f t="shared" si="4"/>
        <v>61.5</v>
      </c>
      <c r="H52" s="33">
        <f t="shared" si="5"/>
        <v>12.3</v>
      </c>
      <c r="I52" s="32">
        <f t="shared" si="3"/>
        <v>27</v>
      </c>
      <c r="J52" s="14" t="s">
        <v>127</v>
      </c>
      <c r="K52" s="52"/>
      <c r="L52" s="52"/>
      <c r="M52" s="52"/>
      <c r="N52" s="53"/>
      <c r="O52" s="33"/>
      <c r="P52" s="54" t="s">
        <v>54</v>
      </c>
    </row>
    <row r="53" ht="123" customHeight="1" spans="1:16">
      <c r="A53" s="33">
        <v>50</v>
      </c>
      <c r="B53" s="33">
        <v>23197033</v>
      </c>
      <c r="C53" s="33" t="s">
        <v>70</v>
      </c>
      <c r="D53" s="33">
        <v>60</v>
      </c>
      <c r="E53" s="33">
        <v>1.5</v>
      </c>
      <c r="F53" s="33">
        <v>0</v>
      </c>
      <c r="G53" s="33">
        <f t="shared" si="4"/>
        <v>61.5</v>
      </c>
      <c r="H53" s="33">
        <f t="shared" si="5"/>
        <v>12.3</v>
      </c>
      <c r="I53" s="32">
        <f t="shared" si="3"/>
        <v>27</v>
      </c>
      <c r="J53" s="14" t="s">
        <v>128</v>
      </c>
      <c r="K53" s="52"/>
      <c r="L53" s="52"/>
      <c r="M53" s="52"/>
      <c r="N53" s="53"/>
      <c r="O53" s="33"/>
      <c r="P53" s="54" t="s">
        <v>54</v>
      </c>
    </row>
    <row r="54" ht="32.25" customHeight="1" spans="1:16">
      <c r="A54" s="33">
        <v>51</v>
      </c>
      <c r="B54" s="33">
        <v>23197036</v>
      </c>
      <c r="C54" s="33" t="s">
        <v>71</v>
      </c>
      <c r="D54" s="33">
        <v>60</v>
      </c>
      <c r="E54" s="33">
        <v>0</v>
      </c>
      <c r="F54" s="33">
        <v>0</v>
      </c>
      <c r="G54" s="33">
        <f t="shared" si="4"/>
        <v>60</v>
      </c>
      <c r="H54" s="33">
        <f t="shared" si="5"/>
        <v>12</v>
      </c>
      <c r="I54" s="32">
        <f t="shared" si="3"/>
        <v>44</v>
      </c>
      <c r="J54" s="55" t="s">
        <v>19</v>
      </c>
      <c r="K54" s="52"/>
      <c r="L54" s="52"/>
      <c r="M54" s="52"/>
      <c r="N54" s="53"/>
      <c r="O54" s="33"/>
      <c r="P54" s="54" t="s">
        <v>54</v>
      </c>
    </row>
    <row r="55" ht="89.25" customHeight="1" spans="1:16">
      <c r="A55" s="33">
        <v>52</v>
      </c>
      <c r="B55" s="33">
        <v>23197037</v>
      </c>
      <c r="C55" s="33" t="s">
        <v>72</v>
      </c>
      <c r="D55" s="33">
        <v>60</v>
      </c>
      <c r="E55" s="33">
        <v>1.5</v>
      </c>
      <c r="F55" s="33">
        <v>0</v>
      </c>
      <c r="G55" s="33">
        <f t="shared" si="4"/>
        <v>61.5</v>
      </c>
      <c r="H55" s="33">
        <f t="shared" si="5"/>
        <v>12.3</v>
      </c>
      <c r="I55" s="32">
        <f t="shared" si="3"/>
        <v>27</v>
      </c>
      <c r="J55" s="14" t="s">
        <v>129</v>
      </c>
      <c r="K55" s="52"/>
      <c r="L55" s="52"/>
      <c r="M55" s="52"/>
      <c r="N55" s="53"/>
      <c r="O55" s="33"/>
      <c r="P55" s="54" t="s">
        <v>54</v>
      </c>
    </row>
    <row r="56" ht="24" customHeight="1" spans="1:16">
      <c r="A56" s="33">
        <v>53</v>
      </c>
      <c r="B56" s="33">
        <v>23197040</v>
      </c>
      <c r="C56" s="33" t="s">
        <v>73</v>
      </c>
      <c r="D56" s="33">
        <v>60</v>
      </c>
      <c r="E56" s="33">
        <v>0</v>
      </c>
      <c r="F56" s="33">
        <v>0</v>
      </c>
      <c r="G56" s="33">
        <f t="shared" si="4"/>
        <v>60</v>
      </c>
      <c r="H56" s="33">
        <f t="shared" si="5"/>
        <v>12</v>
      </c>
      <c r="I56" s="32">
        <f t="shared" si="3"/>
        <v>44</v>
      </c>
      <c r="J56" s="55" t="s">
        <v>19</v>
      </c>
      <c r="K56" s="52"/>
      <c r="L56" s="52"/>
      <c r="M56" s="52"/>
      <c r="N56" s="53"/>
      <c r="O56" s="33"/>
      <c r="P56" s="54" t="s">
        <v>54</v>
      </c>
    </row>
    <row r="57" ht="57.75" customHeight="1" spans="1:16">
      <c r="A57" s="33">
        <v>54</v>
      </c>
      <c r="B57" s="33">
        <v>23197041</v>
      </c>
      <c r="C57" s="33" t="s">
        <v>74</v>
      </c>
      <c r="D57" s="33">
        <v>60</v>
      </c>
      <c r="E57" s="33">
        <v>2.5</v>
      </c>
      <c r="F57" s="33">
        <v>0</v>
      </c>
      <c r="G57" s="33">
        <f t="shared" si="4"/>
        <v>62.5</v>
      </c>
      <c r="H57" s="33">
        <f t="shared" si="5"/>
        <v>12.5</v>
      </c>
      <c r="I57" s="32">
        <f t="shared" si="3"/>
        <v>18</v>
      </c>
      <c r="J57" s="14" t="s">
        <v>130</v>
      </c>
      <c r="K57" s="52"/>
      <c r="L57" s="52"/>
      <c r="M57" s="52"/>
      <c r="N57" s="53"/>
      <c r="O57" s="33"/>
      <c r="P57" s="54" t="s">
        <v>54</v>
      </c>
    </row>
    <row r="58" ht="172.5" customHeight="1" spans="1:16">
      <c r="A58" s="33">
        <v>55</v>
      </c>
      <c r="B58" s="33">
        <v>23197043</v>
      </c>
      <c r="C58" s="33" t="s">
        <v>75</v>
      </c>
      <c r="D58" s="33">
        <v>60</v>
      </c>
      <c r="E58" s="33">
        <v>11.5</v>
      </c>
      <c r="F58" s="33">
        <v>0</v>
      </c>
      <c r="G58" s="33">
        <f t="shared" si="4"/>
        <v>71.5</v>
      </c>
      <c r="H58" s="33">
        <f t="shared" si="5"/>
        <v>14.3</v>
      </c>
      <c r="I58" s="32">
        <f t="shared" si="3"/>
        <v>1</v>
      </c>
      <c r="J58" s="14" t="s">
        <v>131</v>
      </c>
      <c r="K58" s="52"/>
      <c r="L58" s="52"/>
      <c r="M58" s="52"/>
      <c r="N58" s="53"/>
      <c r="O58" s="33"/>
      <c r="P58" s="54" t="s">
        <v>54</v>
      </c>
    </row>
    <row r="59" ht="117.75" customHeight="1" spans="1:16">
      <c r="A59" s="33">
        <v>56</v>
      </c>
      <c r="B59" s="33">
        <v>23197045</v>
      </c>
      <c r="C59" s="33" t="s">
        <v>76</v>
      </c>
      <c r="D59" s="33">
        <v>60</v>
      </c>
      <c r="E59" s="33">
        <v>4.5</v>
      </c>
      <c r="F59" s="33">
        <v>0</v>
      </c>
      <c r="G59" s="33">
        <f t="shared" si="4"/>
        <v>64.5</v>
      </c>
      <c r="H59" s="33">
        <f t="shared" si="5"/>
        <v>12.9</v>
      </c>
      <c r="I59" s="32">
        <f t="shared" si="3"/>
        <v>14</v>
      </c>
      <c r="J59" s="14" t="s">
        <v>132</v>
      </c>
      <c r="K59" s="52"/>
      <c r="L59" s="52"/>
      <c r="M59" s="52"/>
      <c r="N59" s="53"/>
      <c r="O59" s="33"/>
      <c r="P59" s="54" t="s">
        <v>54</v>
      </c>
    </row>
    <row r="60" ht="24" customHeight="1" spans="1:16">
      <c r="A60" s="33">
        <v>57</v>
      </c>
      <c r="B60" s="33">
        <v>23197048</v>
      </c>
      <c r="C60" s="33" t="s">
        <v>77</v>
      </c>
      <c r="D60" s="33">
        <v>60</v>
      </c>
      <c r="E60" s="33">
        <v>0</v>
      </c>
      <c r="F60" s="33">
        <v>0</v>
      </c>
      <c r="G60" s="33">
        <f t="shared" si="4"/>
        <v>60</v>
      </c>
      <c r="H60" s="33">
        <f t="shared" si="5"/>
        <v>12</v>
      </c>
      <c r="I60" s="32">
        <f t="shared" si="3"/>
        <v>44</v>
      </c>
      <c r="J60" s="55" t="s">
        <v>19</v>
      </c>
      <c r="K60" s="52"/>
      <c r="L60" s="52"/>
      <c r="M60" s="52"/>
      <c r="N60" s="53"/>
      <c r="O60" s="33"/>
      <c r="P60" s="54" t="s">
        <v>54</v>
      </c>
    </row>
    <row r="61" ht="62.25" customHeight="1" spans="1:16">
      <c r="A61" s="33">
        <v>58</v>
      </c>
      <c r="B61" s="33">
        <v>23197049</v>
      </c>
      <c r="C61" s="33" t="s">
        <v>78</v>
      </c>
      <c r="D61" s="33">
        <v>60</v>
      </c>
      <c r="E61" s="33">
        <v>1</v>
      </c>
      <c r="F61" s="33">
        <v>0</v>
      </c>
      <c r="G61" s="33">
        <f t="shared" si="4"/>
        <v>61</v>
      </c>
      <c r="H61" s="33">
        <f t="shared" si="5"/>
        <v>12.2</v>
      </c>
      <c r="I61" s="32">
        <f t="shared" si="3"/>
        <v>31</v>
      </c>
      <c r="J61" s="14" t="s">
        <v>133</v>
      </c>
      <c r="K61" s="52"/>
      <c r="L61" s="52"/>
      <c r="M61" s="52"/>
      <c r="N61" s="53"/>
      <c r="O61" s="33"/>
      <c r="P61" s="54" t="s">
        <v>54</v>
      </c>
    </row>
    <row r="62" ht="71.25" customHeight="1" spans="1:16">
      <c r="A62" s="33">
        <v>59</v>
      </c>
      <c r="B62" s="33">
        <v>23197052</v>
      </c>
      <c r="C62" s="33" t="s">
        <v>79</v>
      </c>
      <c r="D62" s="33">
        <v>60</v>
      </c>
      <c r="E62" s="33">
        <v>1</v>
      </c>
      <c r="F62" s="33">
        <v>0</v>
      </c>
      <c r="G62" s="33">
        <f t="shared" si="4"/>
        <v>61</v>
      </c>
      <c r="H62" s="33">
        <f t="shared" si="5"/>
        <v>12.2</v>
      </c>
      <c r="I62" s="32">
        <f t="shared" si="3"/>
        <v>31</v>
      </c>
      <c r="J62" s="14" t="s">
        <v>133</v>
      </c>
      <c r="K62" s="52"/>
      <c r="L62" s="52"/>
      <c r="M62" s="52"/>
      <c r="N62" s="53"/>
      <c r="O62" s="33"/>
      <c r="P62" s="54" t="s">
        <v>54</v>
      </c>
    </row>
    <row r="63" ht="24" customHeight="1" spans="1:16">
      <c r="A63" s="33">
        <v>60</v>
      </c>
      <c r="B63" s="33">
        <v>23197054</v>
      </c>
      <c r="C63" s="33" t="s">
        <v>80</v>
      </c>
      <c r="D63" s="33">
        <v>60</v>
      </c>
      <c r="E63" s="33">
        <v>0</v>
      </c>
      <c r="F63" s="33">
        <v>0</v>
      </c>
      <c r="G63" s="33">
        <f t="shared" si="4"/>
        <v>60</v>
      </c>
      <c r="H63" s="33">
        <f t="shared" si="5"/>
        <v>12</v>
      </c>
      <c r="I63" s="32">
        <f t="shared" si="3"/>
        <v>44</v>
      </c>
      <c r="J63" s="55" t="s">
        <v>19</v>
      </c>
      <c r="K63" s="52"/>
      <c r="L63" s="52"/>
      <c r="M63" s="52"/>
      <c r="N63" s="53"/>
      <c r="O63" s="33"/>
      <c r="P63" s="54" t="s">
        <v>54</v>
      </c>
    </row>
    <row r="64" ht="24" customHeight="1" spans="1:16">
      <c r="A64" s="33">
        <v>61</v>
      </c>
      <c r="B64" s="33">
        <v>23197056</v>
      </c>
      <c r="C64" s="33" t="s">
        <v>81</v>
      </c>
      <c r="D64" s="33">
        <v>60</v>
      </c>
      <c r="E64" s="33">
        <v>0</v>
      </c>
      <c r="F64" s="33">
        <v>0</v>
      </c>
      <c r="G64" s="33">
        <f t="shared" si="4"/>
        <v>60</v>
      </c>
      <c r="H64" s="33">
        <f t="shared" si="5"/>
        <v>12</v>
      </c>
      <c r="I64" s="32">
        <f t="shared" si="3"/>
        <v>44</v>
      </c>
      <c r="J64" s="55" t="s">
        <v>19</v>
      </c>
      <c r="K64" s="52"/>
      <c r="L64" s="52"/>
      <c r="M64" s="52"/>
      <c r="N64" s="53"/>
      <c r="O64" s="33"/>
      <c r="P64" s="54" t="s">
        <v>54</v>
      </c>
    </row>
    <row r="65" ht="24" customHeight="1" spans="1:16">
      <c r="A65" s="33">
        <v>62</v>
      </c>
      <c r="B65" s="33">
        <v>23197057</v>
      </c>
      <c r="C65" s="33" t="s">
        <v>82</v>
      </c>
      <c r="D65" s="33">
        <v>60</v>
      </c>
      <c r="E65" s="33">
        <v>0</v>
      </c>
      <c r="F65" s="33">
        <v>0</v>
      </c>
      <c r="G65" s="33">
        <f t="shared" si="4"/>
        <v>60</v>
      </c>
      <c r="H65" s="33">
        <f t="shared" si="5"/>
        <v>12</v>
      </c>
      <c r="I65" s="32">
        <f t="shared" si="3"/>
        <v>44</v>
      </c>
      <c r="J65" s="14" t="s">
        <v>19</v>
      </c>
      <c r="K65" s="52"/>
      <c r="L65" s="52"/>
      <c r="M65" s="52"/>
      <c r="N65" s="53"/>
      <c r="O65" s="33"/>
      <c r="P65" s="54" t="s">
        <v>54</v>
      </c>
    </row>
    <row r="66" ht="84.75" customHeight="1" spans="1:16">
      <c r="A66" s="33">
        <v>63</v>
      </c>
      <c r="B66" s="33">
        <v>23197061</v>
      </c>
      <c r="C66" s="33" t="s">
        <v>83</v>
      </c>
      <c r="D66" s="33">
        <v>60</v>
      </c>
      <c r="E66" s="33">
        <v>1</v>
      </c>
      <c r="F66" s="33">
        <v>0</v>
      </c>
      <c r="G66" s="33">
        <f t="shared" si="4"/>
        <v>61</v>
      </c>
      <c r="H66" s="33">
        <f t="shared" si="5"/>
        <v>12.2</v>
      </c>
      <c r="I66" s="32">
        <f t="shared" si="3"/>
        <v>31</v>
      </c>
      <c r="J66" s="14" t="s">
        <v>134</v>
      </c>
      <c r="K66" s="52"/>
      <c r="L66" s="52"/>
      <c r="M66" s="52"/>
      <c r="N66" s="53"/>
      <c r="O66" s="33"/>
      <c r="P66" s="54" t="s">
        <v>54</v>
      </c>
    </row>
    <row r="67" ht="96.75" customHeight="1" spans="1:16">
      <c r="A67" s="33">
        <v>64</v>
      </c>
      <c r="B67" s="33">
        <v>23197063</v>
      </c>
      <c r="C67" s="33" t="s">
        <v>84</v>
      </c>
      <c r="D67" s="33">
        <v>60</v>
      </c>
      <c r="E67" s="33">
        <v>3</v>
      </c>
      <c r="F67" s="33">
        <v>0</v>
      </c>
      <c r="G67" s="33">
        <f t="shared" si="4"/>
        <v>63</v>
      </c>
      <c r="H67" s="33">
        <f t="shared" si="5"/>
        <v>12.6</v>
      </c>
      <c r="I67" s="32">
        <f t="shared" si="3"/>
        <v>16</v>
      </c>
      <c r="J67" s="14" t="s">
        <v>135</v>
      </c>
      <c r="K67" s="52"/>
      <c r="L67" s="52"/>
      <c r="M67" s="52"/>
      <c r="N67" s="53"/>
      <c r="O67" s="33"/>
      <c r="P67" s="54" t="s">
        <v>54</v>
      </c>
    </row>
    <row r="68" ht="24" customHeight="1" spans="7:10">
      <c r="G68" s="18"/>
      <c r="H68" s="18"/>
      <c r="I68" s="18"/>
      <c r="J68" s="18"/>
    </row>
    <row r="69" ht="45" customHeight="1" spans="4:10">
      <c r="D69" s="2" t="s">
        <v>85</v>
      </c>
      <c r="G69" s="18" t="s">
        <v>86</v>
      </c>
      <c r="H69" s="18"/>
      <c r="I69" s="18"/>
      <c r="J69" s="18"/>
    </row>
  </sheetData>
  <mergeCells count="68">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G69:J69"/>
  </mergeCells>
  <conditionalFormatting sqref="C4">
    <cfRule type="duplicateValues" dxfId="0" priority="67"/>
  </conditionalFormatting>
  <conditionalFormatting sqref="C5">
    <cfRule type="duplicateValues" dxfId="0" priority="66"/>
  </conditionalFormatting>
  <conditionalFormatting sqref="C6">
    <cfRule type="duplicateValues" dxfId="0" priority="65"/>
  </conditionalFormatting>
  <conditionalFormatting sqref="C7">
    <cfRule type="duplicateValues" dxfId="0" priority="64"/>
  </conditionalFormatting>
  <conditionalFormatting sqref="C8">
    <cfRule type="duplicateValues" dxfId="0" priority="63"/>
  </conditionalFormatting>
  <conditionalFormatting sqref="C9">
    <cfRule type="duplicateValues" dxfId="0" priority="62"/>
  </conditionalFormatting>
  <conditionalFormatting sqref="C10">
    <cfRule type="duplicateValues" dxfId="0" priority="61"/>
  </conditionalFormatting>
  <conditionalFormatting sqref="C11">
    <cfRule type="duplicateValues" dxfId="0" priority="60"/>
  </conditionalFormatting>
  <conditionalFormatting sqref="C12">
    <cfRule type="duplicateValues" dxfId="0" priority="59"/>
  </conditionalFormatting>
  <conditionalFormatting sqref="C13">
    <cfRule type="duplicateValues" dxfId="0" priority="58"/>
  </conditionalFormatting>
  <conditionalFormatting sqref="C14">
    <cfRule type="duplicateValues" dxfId="0" priority="57"/>
  </conditionalFormatting>
  <conditionalFormatting sqref="C15">
    <cfRule type="duplicateValues" dxfId="0" priority="56"/>
  </conditionalFormatting>
  <conditionalFormatting sqref="C16">
    <cfRule type="duplicateValues" dxfId="0" priority="55"/>
  </conditionalFormatting>
  <conditionalFormatting sqref="C17">
    <cfRule type="duplicateValues" dxfId="0" priority="54"/>
  </conditionalFormatting>
  <conditionalFormatting sqref="C18">
    <cfRule type="duplicateValues" dxfId="0" priority="53"/>
  </conditionalFormatting>
  <conditionalFormatting sqref="C19">
    <cfRule type="duplicateValues" dxfId="0" priority="52"/>
  </conditionalFormatting>
  <conditionalFormatting sqref="C20">
    <cfRule type="duplicateValues" dxfId="0" priority="51"/>
  </conditionalFormatting>
  <conditionalFormatting sqref="C21">
    <cfRule type="duplicateValues" dxfId="0" priority="50"/>
  </conditionalFormatting>
  <conditionalFormatting sqref="C22">
    <cfRule type="duplicateValues" dxfId="0" priority="49"/>
  </conditionalFormatting>
  <conditionalFormatting sqref="C23">
    <cfRule type="duplicateValues" dxfId="0" priority="48"/>
  </conditionalFormatting>
  <conditionalFormatting sqref="C24">
    <cfRule type="duplicateValues" dxfId="0" priority="47"/>
  </conditionalFormatting>
  <conditionalFormatting sqref="C25">
    <cfRule type="duplicateValues" dxfId="0" priority="46"/>
  </conditionalFormatting>
  <conditionalFormatting sqref="C26">
    <cfRule type="duplicateValues" dxfId="0" priority="45"/>
  </conditionalFormatting>
  <conditionalFormatting sqref="C27">
    <cfRule type="duplicateValues" dxfId="0" priority="44"/>
  </conditionalFormatting>
  <conditionalFormatting sqref="C28">
    <cfRule type="duplicateValues" dxfId="0" priority="43"/>
  </conditionalFormatting>
  <conditionalFormatting sqref="C29">
    <cfRule type="duplicateValues" dxfId="0" priority="42"/>
  </conditionalFormatting>
  <conditionalFormatting sqref="C30">
    <cfRule type="duplicateValues" dxfId="0" priority="41"/>
  </conditionalFormatting>
  <conditionalFormatting sqref="C31">
    <cfRule type="duplicateValues" dxfId="0" priority="40"/>
  </conditionalFormatting>
  <conditionalFormatting sqref="C32">
    <cfRule type="duplicateValues" dxfId="0" priority="39"/>
  </conditionalFormatting>
  <conditionalFormatting sqref="C33">
    <cfRule type="duplicateValues" dxfId="0" priority="38"/>
  </conditionalFormatting>
  <conditionalFormatting sqref="C34">
    <cfRule type="duplicateValues" dxfId="0" priority="37"/>
  </conditionalFormatting>
  <conditionalFormatting sqref="C35">
    <cfRule type="duplicateValues" dxfId="0" priority="36"/>
  </conditionalFormatting>
  <conditionalFormatting sqref="C36">
    <cfRule type="duplicateValues" dxfId="0" priority="35"/>
  </conditionalFormatting>
  <conditionalFormatting sqref="C37">
    <cfRule type="duplicateValues" dxfId="0" priority="34"/>
  </conditionalFormatting>
  <conditionalFormatting sqref="C38">
    <cfRule type="duplicateValues" dxfId="0" priority="33"/>
  </conditionalFormatting>
  <conditionalFormatting sqref="C39">
    <cfRule type="duplicateValues" dxfId="0" priority="32"/>
  </conditionalFormatting>
  <conditionalFormatting sqref="C40">
    <cfRule type="duplicateValues" dxfId="0" priority="31"/>
  </conditionalFormatting>
  <conditionalFormatting sqref="C41">
    <cfRule type="duplicateValues" dxfId="0" priority="30"/>
  </conditionalFormatting>
  <conditionalFormatting sqref="C42">
    <cfRule type="duplicateValues" dxfId="0" priority="29"/>
  </conditionalFormatting>
  <conditionalFormatting sqref="C43">
    <cfRule type="duplicateValues" dxfId="0" priority="28"/>
  </conditionalFormatting>
  <conditionalFormatting sqref="C44">
    <cfRule type="duplicateValues" dxfId="0" priority="27"/>
  </conditionalFormatting>
  <conditionalFormatting sqref="C45">
    <cfRule type="duplicateValues" dxfId="0" priority="26"/>
  </conditionalFormatting>
  <conditionalFormatting sqref="C46">
    <cfRule type="duplicateValues" dxfId="0" priority="25"/>
  </conditionalFormatting>
  <conditionalFormatting sqref="C47">
    <cfRule type="duplicateValues" dxfId="0" priority="24"/>
  </conditionalFormatting>
  <conditionalFormatting sqref="C48">
    <cfRule type="duplicateValues" dxfId="0" priority="23"/>
  </conditionalFormatting>
  <conditionalFormatting sqref="C49">
    <cfRule type="duplicateValues" dxfId="0" priority="22"/>
  </conditionalFormatting>
  <conditionalFormatting sqref="C50">
    <cfRule type="duplicateValues" dxfId="0" priority="21"/>
  </conditionalFormatting>
  <conditionalFormatting sqref="C51">
    <cfRule type="duplicateValues" dxfId="0" priority="20"/>
  </conditionalFormatting>
  <conditionalFormatting sqref="C52">
    <cfRule type="duplicateValues" dxfId="0" priority="19"/>
  </conditionalFormatting>
  <conditionalFormatting sqref="C53">
    <cfRule type="duplicateValues" dxfId="0" priority="18"/>
  </conditionalFormatting>
  <conditionalFormatting sqref="C54">
    <cfRule type="duplicateValues" dxfId="0" priority="17"/>
  </conditionalFormatting>
  <conditionalFormatting sqref="C55">
    <cfRule type="duplicateValues" dxfId="0" priority="16"/>
  </conditionalFormatting>
  <conditionalFormatting sqref="C56">
    <cfRule type="duplicateValues" dxfId="0" priority="15"/>
  </conditionalFormatting>
  <conditionalFormatting sqref="C57">
    <cfRule type="duplicateValues" dxfId="0" priority="14"/>
  </conditionalFormatting>
  <conditionalFormatting sqref="C58">
    <cfRule type="duplicateValues" dxfId="0" priority="13"/>
  </conditionalFormatting>
  <conditionalFormatting sqref="C59">
    <cfRule type="duplicateValues" dxfId="0" priority="12"/>
  </conditionalFormatting>
  <conditionalFormatting sqref="C60">
    <cfRule type="duplicateValues" dxfId="0" priority="11"/>
  </conditionalFormatting>
  <conditionalFormatting sqref="C61">
    <cfRule type="duplicateValues" dxfId="0" priority="10"/>
  </conditionalFormatting>
  <conditionalFormatting sqref="C62">
    <cfRule type="duplicateValues" dxfId="0" priority="9"/>
  </conditionalFormatting>
  <conditionalFormatting sqref="C63">
    <cfRule type="duplicateValues" dxfId="0" priority="8"/>
  </conditionalFormatting>
  <conditionalFormatting sqref="C64">
    <cfRule type="duplicateValues" dxfId="0" priority="7"/>
  </conditionalFormatting>
  <conditionalFormatting sqref="C65">
    <cfRule type="duplicateValues" dxfId="0" priority="6"/>
  </conditionalFormatting>
  <conditionalFormatting sqref="C66">
    <cfRule type="duplicateValues" dxfId="0" priority="5"/>
  </conditionalFormatting>
  <conditionalFormatting sqref="C67">
    <cfRule type="duplicateValues" dxfId="0" priority="4"/>
  </conditionalFormatting>
  <conditionalFormatting sqref="B37:B67">
    <cfRule type="duplicateValues" dxfId="0" priority="3"/>
  </conditionalFormatting>
  <conditionalFormatting sqref="C37:C67">
    <cfRule type="duplicateValues" dxfId="0" priority="1"/>
    <cfRule type="duplicateValues" dxfId="0" priority="2"/>
  </conditionalFormatting>
  <pageMargins left="0.75" right="0.236111111111111" top="0.354166666666667" bottom="1" header="0.5" footer="0.5"/>
  <pageSetup paperSize="9" scale="5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9"/>
  <sheetViews>
    <sheetView zoomScale="85" zoomScaleNormal="85" topLeftCell="A47" workbookViewId="0">
      <selection activeCell="I52" sqref="I52:M52"/>
    </sheetView>
  </sheetViews>
  <sheetFormatPr defaultColWidth="9" defaultRowHeight="18.75"/>
  <cols>
    <col min="1" max="1" width="6.33333333333333" style="2"/>
    <col min="2" max="2" width="11.1083333333333" style="2" customWidth="1"/>
    <col min="3" max="3" width="9.25833333333333" style="2" customWidth="1"/>
    <col min="4" max="4" width="32.3333333333333" style="18" customWidth="1"/>
    <col min="5" max="6" width="11.225" style="18" customWidth="1"/>
    <col min="7" max="7" width="15.4416666666667" style="18" customWidth="1"/>
    <col min="8" max="8" width="21" style="18" customWidth="1"/>
    <col min="9" max="9" width="13.8916666666667" style="2" customWidth="1"/>
    <col min="10" max="10" width="11.225" style="2" customWidth="1"/>
    <col min="11" max="11" width="6.33333333333333" style="2" customWidth="1"/>
    <col min="12" max="12" width="11.225" style="2" customWidth="1"/>
    <col min="13" max="13" width="25.7333333333333" style="2" customWidth="1"/>
    <col min="14" max="14" width="18.9666666666667" style="2" customWidth="1"/>
    <col min="15" max="15" width="10.3333333333333" style="2" customWidth="1"/>
    <col min="16" max="26" width="9" style="2"/>
  </cols>
  <sheetData>
    <row r="1" ht="47.1" customHeight="1" spans="1:15">
      <c r="A1" s="3" t="s">
        <v>136</v>
      </c>
      <c r="B1" s="3"/>
      <c r="C1" s="3"/>
      <c r="D1" s="3"/>
      <c r="E1" s="3"/>
      <c r="F1" s="3"/>
      <c r="G1" s="3"/>
      <c r="H1" s="3"/>
      <c r="I1" s="3"/>
      <c r="J1" s="3"/>
      <c r="K1" s="3"/>
      <c r="L1" s="3"/>
      <c r="M1" s="3"/>
      <c r="N1" s="3"/>
      <c r="O1" s="3"/>
    </row>
    <row r="2" spans="1:15">
      <c r="A2" s="4" t="s">
        <v>1</v>
      </c>
      <c r="B2" s="4"/>
      <c r="C2" s="4"/>
      <c r="D2" s="4"/>
      <c r="E2" s="4"/>
      <c r="F2" s="4"/>
      <c r="G2" s="4"/>
      <c r="H2" s="4"/>
      <c r="I2" s="5"/>
      <c r="J2" s="5"/>
      <c r="K2" s="5"/>
      <c r="L2" s="5"/>
      <c r="M2" s="5"/>
      <c r="N2" s="5"/>
      <c r="O2" s="5"/>
    </row>
    <row r="3" s="1" customFormat="1" ht="48" customHeight="1" spans="1:15">
      <c r="A3" s="6" t="s">
        <v>2</v>
      </c>
      <c r="B3" s="6" t="s">
        <v>3</v>
      </c>
      <c r="C3" s="6" t="s">
        <v>4</v>
      </c>
      <c r="D3" s="6" t="s">
        <v>137</v>
      </c>
      <c r="E3" s="6" t="s">
        <v>138</v>
      </c>
      <c r="F3" s="6" t="s">
        <v>91</v>
      </c>
      <c r="G3" s="6" t="s">
        <v>139</v>
      </c>
      <c r="H3" s="6" t="s">
        <v>140</v>
      </c>
      <c r="I3" s="6" t="s">
        <v>94</v>
      </c>
      <c r="J3" s="6"/>
      <c r="K3" s="6"/>
      <c r="L3" s="6"/>
      <c r="M3" s="6"/>
      <c r="N3" s="6" t="s">
        <v>16</v>
      </c>
      <c r="O3" s="6" t="s">
        <v>17</v>
      </c>
    </row>
    <row r="4" ht="24" customHeight="1" spans="1:15">
      <c r="A4" s="7">
        <v>1</v>
      </c>
      <c r="B4" s="8">
        <v>23197018</v>
      </c>
      <c r="C4" s="8" t="s">
        <v>18</v>
      </c>
      <c r="D4" s="19" t="str">
        <f>VLOOKUP(C:C,'[1]2023级大数据'!$B$2:$K$65,10,FALSE)</f>
        <v>74.29</v>
      </c>
      <c r="E4" s="7">
        <v>0</v>
      </c>
      <c r="F4" s="20">
        <f t="shared" ref="F4:F67" si="0">D4+E4</f>
        <v>74.29</v>
      </c>
      <c r="G4" s="19">
        <f>F4*0.7</f>
        <v>52.003</v>
      </c>
      <c r="H4" s="7">
        <f>RANK(G4,$G:$G,0)</f>
        <v>43</v>
      </c>
      <c r="I4" s="9" t="s">
        <v>19</v>
      </c>
      <c r="J4" s="21"/>
      <c r="K4" s="21"/>
      <c r="L4" s="21"/>
      <c r="M4" s="22"/>
      <c r="N4" s="23"/>
      <c r="O4" s="12" t="s">
        <v>20</v>
      </c>
    </row>
    <row r="5" ht="24" customHeight="1" spans="1:15">
      <c r="A5" s="7">
        <v>2</v>
      </c>
      <c r="B5" s="8">
        <v>23197002</v>
      </c>
      <c r="C5" s="8" t="s">
        <v>21</v>
      </c>
      <c r="D5" s="7" t="str">
        <f>VLOOKUP(C:C,'[1]2023级大数据'!$B$2:$K$65,10,FALSE)</f>
        <v>67.30</v>
      </c>
      <c r="E5" s="7">
        <v>0</v>
      </c>
      <c r="F5" s="20">
        <f t="shared" si="0"/>
        <v>67.3</v>
      </c>
      <c r="G5" s="19">
        <f t="shared" ref="G5:G36" si="1">F5*0.7</f>
        <v>47.11</v>
      </c>
      <c r="H5" s="7">
        <f t="shared" ref="H5:H36" si="2">RANK(G5,$G:$G,0)</f>
        <v>60</v>
      </c>
      <c r="I5" s="9" t="s">
        <v>19</v>
      </c>
      <c r="J5" s="21"/>
      <c r="K5" s="21"/>
      <c r="L5" s="21"/>
      <c r="M5" s="22"/>
      <c r="N5" s="23"/>
      <c r="O5" s="12" t="s">
        <v>20</v>
      </c>
    </row>
    <row r="6" ht="120" customHeight="1" spans="1:15">
      <c r="A6" s="7">
        <v>3</v>
      </c>
      <c r="B6" s="8">
        <v>23197004</v>
      </c>
      <c r="C6" s="8" t="s">
        <v>22</v>
      </c>
      <c r="D6" s="7" t="str">
        <f>VLOOKUP(C:C,'[1]2023级大数据'!$B$2:$K$65,10,FALSE)</f>
        <v>84.11</v>
      </c>
      <c r="E6" s="7">
        <v>5.5</v>
      </c>
      <c r="F6" s="20">
        <f t="shared" si="0"/>
        <v>89.61</v>
      </c>
      <c r="G6" s="19">
        <f t="shared" si="1"/>
        <v>62.727</v>
      </c>
      <c r="H6" s="7">
        <f t="shared" si="2"/>
        <v>7</v>
      </c>
      <c r="I6" s="9" t="s">
        <v>141</v>
      </c>
      <c r="J6" s="21"/>
      <c r="K6" s="21"/>
      <c r="L6" s="21"/>
      <c r="M6" s="22"/>
      <c r="N6" s="23"/>
      <c r="O6" s="12" t="s">
        <v>20</v>
      </c>
    </row>
    <row r="7" ht="24" customHeight="1" spans="1:15">
      <c r="A7" s="7">
        <v>4</v>
      </c>
      <c r="B7" s="8">
        <v>23197006</v>
      </c>
      <c r="C7" s="8" t="s">
        <v>23</v>
      </c>
      <c r="D7" s="7" t="str">
        <f>VLOOKUP(C:C,'[1]2023级大数据'!$B$2:$K$65,10,FALSE)</f>
        <v>74.52</v>
      </c>
      <c r="E7" s="7">
        <v>0.5</v>
      </c>
      <c r="F7" s="20">
        <f t="shared" si="0"/>
        <v>75.02</v>
      </c>
      <c r="G7" s="19">
        <f t="shared" si="1"/>
        <v>52.514</v>
      </c>
      <c r="H7" s="7">
        <f t="shared" si="2"/>
        <v>42</v>
      </c>
      <c r="I7" s="9" t="s">
        <v>142</v>
      </c>
      <c r="J7" s="21"/>
      <c r="K7" s="21"/>
      <c r="L7" s="21"/>
      <c r="M7" s="22"/>
      <c r="N7" s="23"/>
      <c r="O7" s="12" t="s">
        <v>20</v>
      </c>
    </row>
    <row r="8" ht="124.05" customHeight="1" spans="1:15">
      <c r="A8" s="7">
        <v>5</v>
      </c>
      <c r="B8" s="8">
        <v>23197007</v>
      </c>
      <c r="C8" s="8" t="s">
        <v>24</v>
      </c>
      <c r="D8" s="7" t="str">
        <f>VLOOKUP(C:C,'[1]2023级大数据'!$B$2:$K$65,10,FALSE)</f>
        <v>80.74</v>
      </c>
      <c r="E8" s="7">
        <v>6</v>
      </c>
      <c r="F8" s="20">
        <f t="shared" si="0"/>
        <v>86.74</v>
      </c>
      <c r="G8" s="19">
        <f t="shared" si="1"/>
        <v>60.718</v>
      </c>
      <c r="H8" s="7">
        <f t="shared" si="2"/>
        <v>11</v>
      </c>
      <c r="I8" s="9" t="s">
        <v>143</v>
      </c>
      <c r="J8" s="21"/>
      <c r="K8" s="21"/>
      <c r="L8" s="21"/>
      <c r="M8" s="22"/>
      <c r="N8" s="23"/>
      <c r="O8" s="12" t="s">
        <v>20</v>
      </c>
    </row>
    <row r="9" ht="24" customHeight="1" spans="1:15">
      <c r="A9" s="7">
        <v>6</v>
      </c>
      <c r="B9" s="8">
        <v>23197010</v>
      </c>
      <c r="C9" s="8" t="s">
        <v>25</v>
      </c>
      <c r="D9" s="7" t="str">
        <f>VLOOKUP(C:C,'[1]2023级大数据'!$B$2:$K$65,10,FALSE)</f>
        <v>67.01</v>
      </c>
      <c r="E9" s="7">
        <v>0</v>
      </c>
      <c r="F9" s="20">
        <f t="shared" si="0"/>
        <v>67.01</v>
      </c>
      <c r="G9" s="19">
        <f t="shared" si="1"/>
        <v>46.907</v>
      </c>
      <c r="H9" s="7">
        <f t="shared" si="2"/>
        <v>62</v>
      </c>
      <c r="I9" s="9" t="s">
        <v>19</v>
      </c>
      <c r="J9" s="21"/>
      <c r="K9" s="21"/>
      <c r="L9" s="21"/>
      <c r="M9" s="22"/>
      <c r="N9" s="23"/>
      <c r="O9" s="12" t="s">
        <v>20</v>
      </c>
    </row>
    <row r="10" ht="59.1" customHeight="1" spans="1:15">
      <c r="A10" s="7">
        <v>7</v>
      </c>
      <c r="B10" s="8">
        <v>23197011</v>
      </c>
      <c r="C10" s="8" t="s">
        <v>26</v>
      </c>
      <c r="D10" s="7" t="str">
        <f>VLOOKUP(C:C,'[1]2023级大数据'!$B$2:$K$65,10,FALSE)</f>
        <v>71.67</v>
      </c>
      <c r="E10" s="7">
        <v>10</v>
      </c>
      <c r="F10" s="20">
        <f t="shared" si="0"/>
        <v>81.67</v>
      </c>
      <c r="G10" s="19">
        <f t="shared" si="1"/>
        <v>57.169</v>
      </c>
      <c r="H10" s="7">
        <f t="shared" si="2"/>
        <v>23</v>
      </c>
      <c r="I10" s="24" t="s">
        <v>144</v>
      </c>
      <c r="J10" s="25"/>
      <c r="K10" s="25"/>
      <c r="L10" s="25"/>
      <c r="M10" s="26"/>
      <c r="N10" s="23"/>
      <c r="O10" s="12" t="s">
        <v>20</v>
      </c>
    </row>
    <row r="11" ht="24" customHeight="1" spans="1:15">
      <c r="A11" s="7">
        <v>8</v>
      </c>
      <c r="B11" s="8">
        <v>23197014</v>
      </c>
      <c r="C11" s="8" t="s">
        <v>27</v>
      </c>
      <c r="D11" s="7" t="str">
        <f>VLOOKUP(C:C,'[1]2023级大数据'!$B$2:$K$65,10,FALSE)</f>
        <v>69.61</v>
      </c>
      <c r="E11" s="7">
        <v>0</v>
      </c>
      <c r="F11" s="20">
        <f t="shared" si="0"/>
        <v>69.61</v>
      </c>
      <c r="G11" s="19">
        <f t="shared" si="1"/>
        <v>48.727</v>
      </c>
      <c r="H11" s="7">
        <f t="shared" si="2"/>
        <v>55</v>
      </c>
      <c r="I11" s="9" t="s">
        <v>19</v>
      </c>
      <c r="J11" s="21"/>
      <c r="K11" s="21"/>
      <c r="L11" s="21"/>
      <c r="M11" s="22"/>
      <c r="N11" s="23"/>
      <c r="O11" s="12" t="s">
        <v>20</v>
      </c>
    </row>
    <row r="12" ht="24" customHeight="1" spans="1:15">
      <c r="A12" s="7">
        <v>9</v>
      </c>
      <c r="B12" s="8">
        <v>23197016</v>
      </c>
      <c r="C12" s="8" t="s">
        <v>28</v>
      </c>
      <c r="D12" s="7" t="str">
        <f>VLOOKUP(C:C,'[1]2023级大数据'!$B$2:$K$65,10,FALSE)</f>
        <v>76.07</v>
      </c>
      <c r="E12" s="7">
        <v>0</v>
      </c>
      <c r="F12" s="20">
        <f t="shared" si="0"/>
        <v>76.07</v>
      </c>
      <c r="G12" s="19">
        <f t="shared" si="1"/>
        <v>53.249</v>
      </c>
      <c r="H12" s="7">
        <f t="shared" si="2"/>
        <v>40</v>
      </c>
      <c r="I12" s="9" t="s">
        <v>19</v>
      </c>
      <c r="J12" s="21"/>
      <c r="K12" s="21"/>
      <c r="L12" s="21"/>
      <c r="M12" s="22"/>
      <c r="N12" s="23"/>
      <c r="O12" s="12" t="s">
        <v>20</v>
      </c>
    </row>
    <row r="13" ht="24" customHeight="1" spans="1:15">
      <c r="A13" s="7">
        <v>10</v>
      </c>
      <c r="B13" s="8">
        <v>23197019</v>
      </c>
      <c r="C13" s="8" t="s">
        <v>29</v>
      </c>
      <c r="D13" s="7" t="str">
        <f>VLOOKUP(C:C,'[1]2023级大数据'!$B$2:$K$65,10,FALSE)</f>
        <v>67.61</v>
      </c>
      <c r="E13" s="7">
        <v>0</v>
      </c>
      <c r="F13" s="20">
        <f t="shared" si="0"/>
        <v>67.61</v>
      </c>
      <c r="G13" s="19">
        <f t="shared" si="1"/>
        <v>47.327</v>
      </c>
      <c r="H13" s="7">
        <f t="shared" si="2"/>
        <v>59</v>
      </c>
      <c r="I13" s="9" t="s">
        <v>19</v>
      </c>
      <c r="J13" s="21"/>
      <c r="K13" s="21"/>
      <c r="L13" s="21"/>
      <c r="M13" s="22"/>
      <c r="N13" s="23"/>
      <c r="O13" s="12" t="s">
        <v>20</v>
      </c>
    </row>
    <row r="14" ht="147.75" customHeight="1" spans="1:15">
      <c r="A14" s="7">
        <v>11</v>
      </c>
      <c r="B14" s="8">
        <v>23197022</v>
      </c>
      <c r="C14" s="8" t="s">
        <v>30</v>
      </c>
      <c r="D14" s="7" t="str">
        <f>VLOOKUP(C:C,'[1]2023级大数据'!$B$2:$K$65,10,FALSE)</f>
        <v>87.53</v>
      </c>
      <c r="E14" s="7">
        <v>10</v>
      </c>
      <c r="F14" s="20">
        <f t="shared" si="0"/>
        <v>97.53</v>
      </c>
      <c r="G14" s="19">
        <f t="shared" si="1"/>
        <v>68.271</v>
      </c>
      <c r="H14" s="7">
        <f t="shared" si="2"/>
        <v>1</v>
      </c>
      <c r="I14" s="9" t="s">
        <v>145</v>
      </c>
      <c r="J14" s="21"/>
      <c r="K14" s="21"/>
      <c r="L14" s="21"/>
      <c r="M14" s="22"/>
      <c r="N14" s="23"/>
      <c r="O14" s="12" t="s">
        <v>20</v>
      </c>
    </row>
    <row r="15" ht="60" customHeight="1" spans="1:15">
      <c r="A15" s="7">
        <v>12</v>
      </c>
      <c r="B15" s="8">
        <v>23197023</v>
      </c>
      <c r="C15" s="8" t="s">
        <v>31</v>
      </c>
      <c r="D15" s="7" t="str">
        <f>VLOOKUP(C:C,'[1]2023级大数据'!$B$2:$K$65,10,FALSE)</f>
        <v>83.04</v>
      </c>
      <c r="E15" s="7">
        <v>2</v>
      </c>
      <c r="F15" s="20">
        <f t="shared" si="0"/>
        <v>85.04</v>
      </c>
      <c r="G15" s="19">
        <f t="shared" si="1"/>
        <v>59.528</v>
      </c>
      <c r="H15" s="7">
        <f t="shared" si="2"/>
        <v>0</v>
      </c>
      <c r="I15" s="9" t="s">
        <v>146</v>
      </c>
      <c r="J15" s="21"/>
      <c r="K15" s="21"/>
      <c r="L15" s="21"/>
      <c r="M15" s="22"/>
      <c r="N15" s="23"/>
      <c r="O15" s="12" t="s">
        <v>20</v>
      </c>
    </row>
    <row r="16" ht="24" customHeight="1" spans="1:15">
      <c r="A16" s="7">
        <v>13</v>
      </c>
      <c r="B16" s="8">
        <v>23197026</v>
      </c>
      <c r="C16" s="8" t="s">
        <v>32</v>
      </c>
      <c r="D16" s="7" t="str">
        <f>VLOOKUP(C:C,'[1]2023级大数据'!$B$2:$K$65,10,FALSE)</f>
        <v>72.62</v>
      </c>
      <c r="E16" s="7">
        <v>0</v>
      </c>
      <c r="F16" s="20">
        <f t="shared" si="0"/>
        <v>72.62</v>
      </c>
      <c r="G16" s="19">
        <f t="shared" si="1"/>
        <v>50.834</v>
      </c>
      <c r="H16" s="7">
        <f t="shared" si="2"/>
        <v>49</v>
      </c>
      <c r="I16" s="9" t="s">
        <v>19</v>
      </c>
      <c r="J16" s="21"/>
      <c r="K16" s="21"/>
      <c r="L16" s="21"/>
      <c r="M16" s="22"/>
      <c r="N16" s="23"/>
      <c r="O16" s="12" t="s">
        <v>20</v>
      </c>
    </row>
    <row r="17" ht="24" customHeight="1" spans="1:15">
      <c r="A17" s="7">
        <v>14</v>
      </c>
      <c r="B17" s="8">
        <v>23197027</v>
      </c>
      <c r="C17" s="8" t="s">
        <v>33</v>
      </c>
      <c r="D17" s="7" t="str">
        <f>VLOOKUP(C:C,'[1]2023级大数据'!$B$2:$K$65,10,FALSE)</f>
        <v>76.62</v>
      </c>
      <c r="E17" s="7">
        <v>0</v>
      </c>
      <c r="F17" s="20">
        <f t="shared" si="0"/>
        <v>76.62</v>
      </c>
      <c r="G17" s="19">
        <f t="shared" si="1"/>
        <v>53.634</v>
      </c>
      <c r="H17" s="7">
        <f t="shared" si="2"/>
        <v>38</v>
      </c>
      <c r="I17" s="9" t="s">
        <v>19</v>
      </c>
      <c r="J17" s="21"/>
      <c r="K17" s="21"/>
      <c r="L17" s="21"/>
      <c r="M17" s="22"/>
      <c r="N17" s="23"/>
      <c r="O17" s="12" t="s">
        <v>20</v>
      </c>
    </row>
    <row r="18" ht="54" customHeight="1" spans="1:15">
      <c r="A18" s="7">
        <v>15</v>
      </c>
      <c r="B18" s="8">
        <v>23197030</v>
      </c>
      <c r="C18" s="8" t="s">
        <v>34</v>
      </c>
      <c r="D18" s="7" t="str">
        <f>VLOOKUP(C:C,'[1]2023级大数据'!$B$2:$K$65,10,FALSE)</f>
        <v>85.32</v>
      </c>
      <c r="E18" s="7">
        <v>10</v>
      </c>
      <c r="F18" s="20">
        <f t="shared" si="0"/>
        <v>95.32</v>
      </c>
      <c r="G18" s="19">
        <f t="shared" si="1"/>
        <v>66.724</v>
      </c>
      <c r="H18" s="7">
        <f t="shared" si="2"/>
        <v>2</v>
      </c>
      <c r="I18" s="9" t="s">
        <v>147</v>
      </c>
      <c r="J18" s="21"/>
      <c r="K18" s="21"/>
      <c r="L18" s="21"/>
      <c r="M18" s="22"/>
      <c r="N18" s="23"/>
      <c r="O18" s="12" t="s">
        <v>20</v>
      </c>
    </row>
    <row r="19" ht="37.05" customHeight="1" spans="1:15">
      <c r="A19" s="7">
        <v>16</v>
      </c>
      <c r="B19" s="8">
        <v>23197031</v>
      </c>
      <c r="C19" s="8" t="s">
        <v>35</v>
      </c>
      <c r="D19" s="7" t="str">
        <f>VLOOKUP(C:C,'[1]2023级大数据'!$B$2:$K$65,10,FALSE)</f>
        <v>80.09</v>
      </c>
      <c r="E19" s="7">
        <v>2</v>
      </c>
      <c r="F19" s="20">
        <f t="shared" si="0"/>
        <v>82.09</v>
      </c>
      <c r="G19" s="19">
        <f t="shared" si="1"/>
        <v>57.463</v>
      </c>
      <c r="H19" s="7">
        <f t="shared" si="2"/>
        <v>22</v>
      </c>
      <c r="I19" s="9" t="s">
        <v>148</v>
      </c>
      <c r="J19" s="21"/>
      <c r="K19" s="21"/>
      <c r="L19" s="21"/>
      <c r="M19" s="22"/>
      <c r="N19" s="23"/>
      <c r="O19" s="12" t="s">
        <v>20</v>
      </c>
    </row>
    <row r="20" ht="24" customHeight="1" spans="1:15">
      <c r="A20" s="7">
        <v>17</v>
      </c>
      <c r="B20" s="8">
        <v>23197034</v>
      </c>
      <c r="C20" s="8" t="s">
        <v>36</v>
      </c>
      <c r="D20" s="7" t="str">
        <f>VLOOKUP(C:C,'[1]2023级大数据'!$B$2:$K$65,10,FALSE)</f>
        <v>74.82</v>
      </c>
      <c r="E20" s="7">
        <v>2</v>
      </c>
      <c r="F20" s="20">
        <f t="shared" si="0"/>
        <v>76.82</v>
      </c>
      <c r="G20" s="19">
        <f t="shared" si="1"/>
        <v>53.774</v>
      </c>
      <c r="H20" s="7">
        <f t="shared" si="2"/>
        <v>36</v>
      </c>
      <c r="I20" s="9" t="s">
        <v>149</v>
      </c>
      <c r="J20" s="21"/>
      <c r="K20" s="21"/>
      <c r="L20" s="21"/>
      <c r="M20" s="22"/>
      <c r="N20" s="23"/>
      <c r="O20" s="12" t="s">
        <v>20</v>
      </c>
    </row>
    <row r="21" ht="24" customHeight="1" spans="1:15">
      <c r="A21" s="7">
        <v>18</v>
      </c>
      <c r="B21" s="8">
        <v>23197035</v>
      </c>
      <c r="C21" s="8" t="s">
        <v>37</v>
      </c>
      <c r="D21" s="7" t="str">
        <f>VLOOKUP(C:C,'[1]2023级大数据'!$B$2:$K$65,10,FALSE)</f>
        <v>80.98</v>
      </c>
      <c r="E21" s="7">
        <v>0</v>
      </c>
      <c r="F21" s="20">
        <f t="shared" si="0"/>
        <v>80.98</v>
      </c>
      <c r="G21" s="19">
        <f t="shared" si="1"/>
        <v>56.686</v>
      </c>
      <c r="H21" s="7">
        <f t="shared" si="2"/>
        <v>25</v>
      </c>
      <c r="I21" s="9" t="s">
        <v>19</v>
      </c>
      <c r="J21" s="21"/>
      <c r="K21" s="21"/>
      <c r="L21" s="21"/>
      <c r="M21" s="22"/>
      <c r="N21" s="23"/>
      <c r="O21" s="12" t="s">
        <v>20</v>
      </c>
    </row>
    <row r="22" ht="24" customHeight="1" spans="1:15">
      <c r="A22" s="7">
        <v>19</v>
      </c>
      <c r="B22" s="8">
        <v>23197038</v>
      </c>
      <c r="C22" s="8" t="s">
        <v>38</v>
      </c>
      <c r="D22" s="7" t="str">
        <f>VLOOKUP(C:C,'[1]2023级大数据'!$B$2:$K$65,10,FALSE)</f>
        <v>72.60</v>
      </c>
      <c r="E22" s="7">
        <v>0</v>
      </c>
      <c r="F22" s="20">
        <f t="shared" si="0"/>
        <v>72.6</v>
      </c>
      <c r="G22" s="19">
        <f t="shared" si="1"/>
        <v>50.82</v>
      </c>
      <c r="H22" s="7">
        <f t="shared" si="2"/>
        <v>50</v>
      </c>
      <c r="I22" s="9" t="s">
        <v>19</v>
      </c>
      <c r="J22" s="21"/>
      <c r="K22" s="21"/>
      <c r="L22" s="21"/>
      <c r="M22" s="22"/>
      <c r="N22" s="23"/>
      <c r="O22" s="12" t="s">
        <v>20</v>
      </c>
    </row>
    <row r="23" ht="24" customHeight="1" spans="1:15">
      <c r="A23" s="7">
        <v>20</v>
      </c>
      <c r="B23" s="8">
        <v>23197039</v>
      </c>
      <c r="C23" s="8" t="s">
        <v>39</v>
      </c>
      <c r="D23" s="7" t="str">
        <f>VLOOKUP(C:C,'[1]2023级大数据'!$B$2:$K$65,10,FALSE)</f>
        <v>82.27</v>
      </c>
      <c r="E23" s="7">
        <v>0</v>
      </c>
      <c r="F23" s="20">
        <f t="shared" si="0"/>
        <v>82.27</v>
      </c>
      <c r="G23" s="19">
        <f t="shared" si="1"/>
        <v>57.589</v>
      </c>
      <c r="H23" s="7">
        <f t="shared" si="2"/>
        <v>21</v>
      </c>
      <c r="I23" s="9" t="s">
        <v>19</v>
      </c>
      <c r="J23" s="21"/>
      <c r="K23" s="21"/>
      <c r="L23" s="21"/>
      <c r="M23" s="22"/>
      <c r="N23" s="23"/>
      <c r="O23" s="12" t="s">
        <v>20</v>
      </c>
    </row>
    <row r="24" ht="24" customHeight="1" spans="1:15">
      <c r="A24" s="7">
        <v>21</v>
      </c>
      <c r="B24" s="8">
        <v>23197042</v>
      </c>
      <c r="C24" s="8" t="s">
        <v>40</v>
      </c>
      <c r="D24" s="7" t="str">
        <f>VLOOKUP(C:C,'[1]2023级大数据'!$B$2:$K$65,10,FALSE)</f>
        <v>76.84</v>
      </c>
      <c r="E24" s="7">
        <v>0</v>
      </c>
      <c r="F24" s="20">
        <f t="shared" si="0"/>
        <v>76.84</v>
      </c>
      <c r="G24" s="19">
        <f t="shared" si="1"/>
        <v>53.788</v>
      </c>
      <c r="H24" s="7">
        <f t="shared" si="2"/>
        <v>35</v>
      </c>
      <c r="I24" s="9" t="s">
        <v>19</v>
      </c>
      <c r="J24" s="21"/>
      <c r="K24" s="21"/>
      <c r="L24" s="21"/>
      <c r="M24" s="22"/>
      <c r="N24" s="23"/>
      <c r="O24" s="12" t="s">
        <v>20</v>
      </c>
    </row>
    <row r="25" ht="24" customHeight="1" spans="1:15">
      <c r="A25" s="7">
        <v>22</v>
      </c>
      <c r="B25" s="8">
        <v>23197044</v>
      </c>
      <c r="C25" s="8" t="s">
        <v>41</v>
      </c>
      <c r="D25" s="7" t="str">
        <f>VLOOKUP(C:C,'[1]2023级大数据'!$B$2:$K$65,10,FALSE)</f>
        <v>76.80</v>
      </c>
      <c r="E25" s="7">
        <v>0.5</v>
      </c>
      <c r="F25" s="20">
        <f t="shared" si="0"/>
        <v>77.3</v>
      </c>
      <c r="G25" s="19">
        <f t="shared" si="1"/>
        <v>54.11</v>
      </c>
      <c r="H25" s="7">
        <f t="shared" si="2"/>
        <v>32</v>
      </c>
      <c r="I25" s="9" t="s">
        <v>142</v>
      </c>
      <c r="J25" s="21"/>
      <c r="K25" s="21"/>
      <c r="L25" s="21"/>
      <c r="M25" s="22"/>
      <c r="N25" s="23"/>
      <c r="O25" s="12" t="s">
        <v>20</v>
      </c>
    </row>
    <row r="26" ht="66" customHeight="1" spans="1:15">
      <c r="A26" s="7">
        <v>23</v>
      </c>
      <c r="B26" s="8">
        <v>23197046</v>
      </c>
      <c r="C26" s="8" t="s">
        <v>42</v>
      </c>
      <c r="D26" s="7" t="str">
        <f>VLOOKUP(C:C,'[1]2023级大数据'!$B$2:$K$65,10,FALSE)</f>
        <v>84.84</v>
      </c>
      <c r="E26" s="7">
        <v>1.5</v>
      </c>
      <c r="F26" s="20">
        <f t="shared" si="0"/>
        <v>86.34</v>
      </c>
      <c r="G26" s="19">
        <f t="shared" si="1"/>
        <v>60.438</v>
      </c>
      <c r="H26" s="7">
        <f t="shared" si="2"/>
        <v>12</v>
      </c>
      <c r="I26" s="9" t="s">
        <v>150</v>
      </c>
      <c r="J26" s="21"/>
      <c r="K26" s="21"/>
      <c r="L26" s="21"/>
      <c r="M26" s="22"/>
      <c r="N26" s="23"/>
      <c r="O26" s="12" t="s">
        <v>20</v>
      </c>
    </row>
    <row r="27" ht="24" customHeight="1" spans="1:15">
      <c r="A27" s="7">
        <v>24</v>
      </c>
      <c r="B27" s="8">
        <v>23197047</v>
      </c>
      <c r="C27" s="8" t="s">
        <v>43</v>
      </c>
      <c r="D27" s="7" t="str">
        <f>VLOOKUP(C:C,'[1]2023级大数据'!$B$2:$K$65,10,FALSE)</f>
        <v>80.31</v>
      </c>
      <c r="E27" s="7">
        <v>0.5</v>
      </c>
      <c r="F27" s="20">
        <f t="shared" si="0"/>
        <v>80.81</v>
      </c>
      <c r="G27" s="19">
        <f t="shared" si="1"/>
        <v>56.567</v>
      </c>
      <c r="H27" s="7">
        <f t="shared" si="2"/>
        <v>26</v>
      </c>
      <c r="I27" s="9" t="s">
        <v>151</v>
      </c>
      <c r="J27" s="21"/>
      <c r="K27" s="21"/>
      <c r="L27" s="21"/>
      <c r="M27" s="22"/>
      <c r="N27" s="23"/>
      <c r="O27" s="12" t="s">
        <v>20</v>
      </c>
    </row>
    <row r="28" ht="24" customHeight="1" spans="1:15">
      <c r="A28" s="7">
        <v>25</v>
      </c>
      <c r="B28" s="8">
        <v>23197050</v>
      </c>
      <c r="C28" s="8" t="s">
        <v>44</v>
      </c>
      <c r="D28" s="7" t="str">
        <f>VLOOKUP(C:C,'[1]2023级大数据'!$B$2:$K$65,10,FALSE)</f>
        <v>74.19</v>
      </c>
      <c r="E28" s="7">
        <v>0</v>
      </c>
      <c r="F28" s="20">
        <f t="shared" si="0"/>
        <v>74.19</v>
      </c>
      <c r="G28" s="19">
        <f t="shared" si="1"/>
        <v>51.933</v>
      </c>
      <c r="H28" s="7">
        <f t="shared" si="2"/>
        <v>44</v>
      </c>
      <c r="I28" s="9" t="s">
        <v>19</v>
      </c>
      <c r="J28" s="21"/>
      <c r="K28" s="21"/>
      <c r="L28" s="21"/>
      <c r="M28" s="22"/>
      <c r="N28" s="23"/>
      <c r="O28" s="12" t="s">
        <v>20</v>
      </c>
    </row>
    <row r="29" ht="24" customHeight="1" spans="1:15">
      <c r="A29" s="7">
        <v>26</v>
      </c>
      <c r="B29" s="8">
        <v>23197051</v>
      </c>
      <c r="C29" s="8" t="s">
        <v>45</v>
      </c>
      <c r="D29" s="7" t="str">
        <f>VLOOKUP(C:C,'[1]2023级大数据'!$B$2:$K$65,10,FALSE)</f>
        <v>86.72</v>
      </c>
      <c r="E29" s="7">
        <v>1</v>
      </c>
      <c r="F29" s="20">
        <f t="shared" si="0"/>
        <v>87.72</v>
      </c>
      <c r="G29" s="19">
        <f t="shared" si="1"/>
        <v>61.404</v>
      </c>
      <c r="H29" s="7">
        <f t="shared" si="2"/>
        <v>10</v>
      </c>
      <c r="I29" s="9" t="s">
        <v>152</v>
      </c>
      <c r="J29" s="21"/>
      <c r="K29" s="21"/>
      <c r="L29" s="21"/>
      <c r="M29" s="22"/>
      <c r="N29" s="23"/>
      <c r="O29" s="12" t="s">
        <v>20</v>
      </c>
    </row>
    <row r="30" ht="24" customHeight="1" spans="1:15">
      <c r="A30" s="7">
        <v>27</v>
      </c>
      <c r="B30" s="8">
        <v>23197053</v>
      </c>
      <c r="C30" s="8" t="s">
        <v>46</v>
      </c>
      <c r="D30" s="7" t="str">
        <f>VLOOKUP(C:C,'[1]2023级大数据'!$B$2:$K$65,10,FALSE)</f>
        <v>84.98</v>
      </c>
      <c r="E30" s="7">
        <v>0</v>
      </c>
      <c r="F30" s="20">
        <f t="shared" si="0"/>
        <v>84.98</v>
      </c>
      <c r="G30" s="19">
        <f t="shared" si="1"/>
        <v>59.486</v>
      </c>
      <c r="H30" s="7">
        <f t="shared" si="2"/>
        <v>17</v>
      </c>
      <c r="I30" s="9" t="s">
        <v>19</v>
      </c>
      <c r="J30" s="21"/>
      <c r="K30" s="21"/>
      <c r="L30" s="21"/>
      <c r="M30" s="22"/>
      <c r="N30" s="23"/>
      <c r="O30" s="12" t="s">
        <v>20</v>
      </c>
    </row>
    <row r="31" ht="24" customHeight="1" spans="1:15">
      <c r="A31" s="7">
        <v>28</v>
      </c>
      <c r="B31" s="8">
        <v>23197055</v>
      </c>
      <c r="C31" s="8" t="s">
        <v>47</v>
      </c>
      <c r="D31" s="7" t="str">
        <f>VLOOKUP(C:C,'[1]2023级大数据'!$B$2:$K$65,10,FALSE)</f>
        <v>84.86</v>
      </c>
      <c r="E31" s="7">
        <v>0</v>
      </c>
      <c r="F31" s="20">
        <f t="shared" si="0"/>
        <v>84.86</v>
      </c>
      <c r="G31" s="19">
        <f t="shared" si="1"/>
        <v>59.402</v>
      </c>
      <c r="H31" s="7">
        <f t="shared" si="2"/>
        <v>19</v>
      </c>
      <c r="I31" s="9" t="s">
        <v>19</v>
      </c>
      <c r="J31" s="21"/>
      <c r="K31" s="21"/>
      <c r="L31" s="21"/>
      <c r="M31" s="22"/>
      <c r="N31" s="23"/>
      <c r="O31" s="12" t="s">
        <v>20</v>
      </c>
    </row>
    <row r="32" ht="24" customHeight="1" spans="1:15">
      <c r="A32" s="7">
        <v>29</v>
      </c>
      <c r="B32" s="8">
        <v>23197058</v>
      </c>
      <c r="C32" s="8" t="s">
        <v>48</v>
      </c>
      <c r="D32" s="7" t="str">
        <f>VLOOKUP(C:C,'[1]2023级大数据'!$B$2:$K$65,10,FALSE)</f>
        <v>70.09</v>
      </c>
      <c r="E32" s="7">
        <v>0</v>
      </c>
      <c r="F32" s="20">
        <f t="shared" si="0"/>
        <v>70.09</v>
      </c>
      <c r="G32" s="19">
        <f t="shared" si="1"/>
        <v>49.063</v>
      </c>
      <c r="H32" s="7">
        <f t="shared" si="2"/>
        <v>54</v>
      </c>
      <c r="I32" s="9" t="s">
        <v>19</v>
      </c>
      <c r="J32" s="21"/>
      <c r="K32" s="21"/>
      <c r="L32" s="21"/>
      <c r="M32" s="22"/>
      <c r="N32" s="23"/>
      <c r="O32" s="12" t="s">
        <v>20</v>
      </c>
    </row>
    <row r="33" ht="87" customHeight="1" spans="1:15">
      <c r="A33" s="7">
        <v>30</v>
      </c>
      <c r="B33" s="8">
        <v>23197059</v>
      </c>
      <c r="C33" s="8" t="s">
        <v>49</v>
      </c>
      <c r="D33" s="7" t="str">
        <f>VLOOKUP(C:C,'[1]2023级大数据'!$B$2:$K$65,10,FALSE)</f>
        <v>85.77</v>
      </c>
      <c r="E33" s="7">
        <v>7</v>
      </c>
      <c r="F33" s="20">
        <f t="shared" si="0"/>
        <v>92.77</v>
      </c>
      <c r="G33" s="19">
        <f t="shared" si="1"/>
        <v>64.939</v>
      </c>
      <c r="H33" s="7">
        <f t="shared" si="2"/>
        <v>4</v>
      </c>
      <c r="I33" s="9" t="s">
        <v>153</v>
      </c>
      <c r="J33" s="21"/>
      <c r="K33" s="21"/>
      <c r="L33" s="21"/>
      <c r="M33" s="22"/>
      <c r="N33" s="23"/>
      <c r="O33" s="12" t="s">
        <v>20</v>
      </c>
    </row>
    <row r="34" ht="24" customHeight="1" spans="1:15">
      <c r="A34" s="7">
        <v>31</v>
      </c>
      <c r="B34" s="8">
        <v>23197060</v>
      </c>
      <c r="C34" s="8" t="s">
        <v>50</v>
      </c>
      <c r="D34" s="7" t="str">
        <f>VLOOKUP(C:C,'[1]2023级大数据'!$B$2:$K$65,10,FALSE)</f>
        <v>75.12</v>
      </c>
      <c r="E34" s="7">
        <v>0</v>
      </c>
      <c r="F34" s="20">
        <f t="shared" si="0"/>
        <v>75.12</v>
      </c>
      <c r="G34" s="19">
        <f t="shared" si="1"/>
        <v>52.584</v>
      </c>
      <c r="H34" s="7">
        <f t="shared" si="2"/>
        <v>41</v>
      </c>
      <c r="I34" s="9" t="s">
        <v>19</v>
      </c>
      <c r="J34" s="21"/>
      <c r="K34" s="21"/>
      <c r="L34" s="21"/>
      <c r="M34" s="22"/>
      <c r="N34" s="23"/>
      <c r="O34" s="12" t="s">
        <v>20</v>
      </c>
    </row>
    <row r="35" ht="90" customHeight="1" spans="1:15">
      <c r="A35" s="7">
        <v>32</v>
      </c>
      <c r="B35" s="8">
        <v>23197064</v>
      </c>
      <c r="C35" s="8" t="s">
        <v>51</v>
      </c>
      <c r="D35" s="7" t="str">
        <f>VLOOKUP(C:C,'[1]2023级大数据'!$B$2:$K$65,10,FALSE)</f>
        <v>79.36</v>
      </c>
      <c r="E35" s="7">
        <v>9</v>
      </c>
      <c r="F35" s="20">
        <f t="shared" si="0"/>
        <v>88.36</v>
      </c>
      <c r="G35" s="19">
        <f t="shared" si="1"/>
        <v>61.852</v>
      </c>
      <c r="H35" s="7">
        <f t="shared" si="2"/>
        <v>9</v>
      </c>
      <c r="I35" s="9" t="s">
        <v>154</v>
      </c>
      <c r="J35" s="21"/>
      <c r="K35" s="21"/>
      <c r="L35" s="21"/>
      <c r="M35" s="22"/>
      <c r="N35" s="23"/>
      <c r="O35" s="12" t="s">
        <v>20</v>
      </c>
    </row>
    <row r="36" ht="67.95" customHeight="1" spans="1:15">
      <c r="A36" s="7">
        <v>33</v>
      </c>
      <c r="B36" s="8">
        <v>23197065</v>
      </c>
      <c r="C36" s="8" t="s">
        <v>52</v>
      </c>
      <c r="D36" s="7" t="str">
        <f>VLOOKUP(C:C,'[1]2023级大数据'!$B$2:$K$65,10,FALSE)</f>
        <v>74.90</v>
      </c>
      <c r="E36" s="7">
        <v>10</v>
      </c>
      <c r="F36" s="20">
        <f t="shared" si="0"/>
        <v>84.9</v>
      </c>
      <c r="G36" s="19">
        <f t="shared" si="1"/>
        <v>59.43</v>
      </c>
      <c r="H36" s="7">
        <f t="shared" si="2"/>
        <v>18</v>
      </c>
      <c r="I36" s="9" t="s">
        <v>155</v>
      </c>
      <c r="J36" s="21"/>
      <c r="K36" s="21"/>
      <c r="L36" s="21"/>
      <c r="M36" s="22"/>
      <c r="N36" s="23"/>
      <c r="O36" s="12" t="s">
        <v>20</v>
      </c>
    </row>
    <row r="37" ht="115.8" customHeight="1" spans="1:15">
      <c r="A37" s="8">
        <v>34</v>
      </c>
      <c r="B37" s="8">
        <v>23197001</v>
      </c>
      <c r="C37" s="8" t="s">
        <v>53</v>
      </c>
      <c r="D37" s="7" t="str">
        <f>VLOOKUP(C:C,'[1]2023级大数据'!$B$2:$K$65,10,FALSE)</f>
        <v>85.48</v>
      </c>
      <c r="E37" s="8">
        <v>6</v>
      </c>
      <c r="F37" s="20">
        <f t="shared" si="0"/>
        <v>91.48</v>
      </c>
      <c r="G37" s="19">
        <f t="shared" ref="G37:G67" si="3">F37*0.7</f>
        <v>64.036</v>
      </c>
      <c r="H37" s="7">
        <f t="shared" ref="H37:H67" si="4">RANK(G37,$G:$G,0)</f>
        <v>6</v>
      </c>
      <c r="I37" s="14" t="s">
        <v>156</v>
      </c>
      <c r="J37" s="27"/>
      <c r="K37" s="27"/>
      <c r="L37" s="27"/>
      <c r="M37" s="28"/>
      <c r="N37" s="29"/>
      <c r="O37" s="17" t="s">
        <v>54</v>
      </c>
    </row>
    <row r="38" ht="66.75" customHeight="1" spans="1:15">
      <c r="A38" s="8">
        <v>35</v>
      </c>
      <c r="B38" s="8">
        <v>23197003</v>
      </c>
      <c r="C38" s="8" t="s">
        <v>55</v>
      </c>
      <c r="D38" s="7" t="str">
        <f>VLOOKUP(C:C,'[1]2023级大数据'!$B$2:$K$65,10,FALSE)</f>
        <v>83.46</v>
      </c>
      <c r="E38" s="8">
        <v>2</v>
      </c>
      <c r="F38" s="20">
        <f t="shared" si="0"/>
        <v>85.46</v>
      </c>
      <c r="G38" s="19">
        <f t="shared" si="3"/>
        <v>59.822</v>
      </c>
      <c r="H38" s="7">
        <f t="shared" si="4"/>
        <v>14</v>
      </c>
      <c r="I38" s="14" t="s">
        <v>157</v>
      </c>
      <c r="J38" s="27"/>
      <c r="K38" s="27"/>
      <c r="L38" s="27"/>
      <c r="M38" s="28"/>
      <c r="N38" s="29"/>
      <c r="O38" s="17" t="s">
        <v>54</v>
      </c>
    </row>
    <row r="39" ht="24" customHeight="1" spans="1:15">
      <c r="A39" s="8">
        <v>36</v>
      </c>
      <c r="B39" s="8">
        <v>23197005</v>
      </c>
      <c r="C39" s="8" t="s">
        <v>56</v>
      </c>
      <c r="D39" s="7" t="str">
        <f>VLOOKUP(C:C,'[1]2023级大数据'!$B$2:$K$65,10,FALSE)</f>
        <v>70.39</v>
      </c>
      <c r="E39" s="8">
        <v>0</v>
      </c>
      <c r="F39" s="20">
        <f t="shared" si="0"/>
        <v>70.39</v>
      </c>
      <c r="G39" s="19">
        <f t="shared" si="3"/>
        <v>49.273</v>
      </c>
      <c r="H39" s="7">
        <f t="shared" si="4"/>
        <v>53</v>
      </c>
      <c r="I39" s="14" t="s">
        <v>19</v>
      </c>
      <c r="J39" s="27"/>
      <c r="K39" s="27"/>
      <c r="L39" s="27"/>
      <c r="M39" s="28"/>
      <c r="N39" s="29"/>
      <c r="O39" s="17" t="s">
        <v>54</v>
      </c>
    </row>
    <row r="40" ht="24" customHeight="1" spans="1:15">
      <c r="A40" s="8">
        <v>37</v>
      </c>
      <c r="B40" s="8">
        <v>23197008</v>
      </c>
      <c r="C40" s="8" t="s">
        <v>57</v>
      </c>
      <c r="D40" s="7" t="str">
        <f>VLOOKUP(C:C,'[1]2023级大数据'!$B$2:$K$65,10,FALSE)</f>
        <v>76.39</v>
      </c>
      <c r="E40" s="8">
        <v>0</v>
      </c>
      <c r="F40" s="20">
        <f t="shared" si="0"/>
        <v>76.39</v>
      </c>
      <c r="G40" s="19">
        <f t="shared" si="3"/>
        <v>53.473</v>
      </c>
      <c r="H40" s="7">
        <f t="shared" si="4"/>
        <v>39</v>
      </c>
      <c r="I40" s="14" t="s">
        <v>19</v>
      </c>
      <c r="J40" s="27"/>
      <c r="K40" s="27"/>
      <c r="L40" s="27"/>
      <c r="M40" s="28"/>
      <c r="N40" s="29"/>
      <c r="O40" s="17" t="s">
        <v>54</v>
      </c>
    </row>
    <row r="41" ht="93" customHeight="1" spans="1:15">
      <c r="A41" s="8">
        <v>38</v>
      </c>
      <c r="B41" s="8">
        <v>23197009</v>
      </c>
      <c r="C41" s="8" t="s">
        <v>58</v>
      </c>
      <c r="D41" s="7" t="str">
        <f>VLOOKUP(C:C,'[1]2023级大数据'!$B$2:$K$65,10,FALSE)</f>
        <v>81.57</v>
      </c>
      <c r="E41" s="8">
        <v>7</v>
      </c>
      <c r="F41" s="20">
        <f t="shared" si="0"/>
        <v>88.57</v>
      </c>
      <c r="G41" s="19">
        <f t="shared" si="3"/>
        <v>61.999</v>
      </c>
      <c r="H41" s="7">
        <f t="shared" si="4"/>
        <v>8</v>
      </c>
      <c r="I41" s="14" t="s">
        <v>158</v>
      </c>
      <c r="J41" s="27"/>
      <c r="K41" s="27"/>
      <c r="L41" s="27"/>
      <c r="M41" s="28"/>
      <c r="N41" s="29"/>
      <c r="O41" s="17" t="s">
        <v>54</v>
      </c>
    </row>
    <row r="42" ht="24" customHeight="1" spans="1:15">
      <c r="A42" s="8">
        <v>39</v>
      </c>
      <c r="B42" s="8">
        <v>23197012</v>
      </c>
      <c r="C42" s="8" t="s">
        <v>59</v>
      </c>
      <c r="D42" s="7" t="str">
        <f>VLOOKUP(C:C,'[1]2023级大数据'!$B$2:$K$65,10,FALSE)</f>
        <v>67.26</v>
      </c>
      <c r="E42" s="8">
        <v>0</v>
      </c>
      <c r="F42" s="20">
        <f t="shared" si="0"/>
        <v>67.26</v>
      </c>
      <c r="G42" s="19">
        <f t="shared" si="3"/>
        <v>47.082</v>
      </c>
      <c r="H42" s="7">
        <f t="shared" si="4"/>
        <v>61</v>
      </c>
      <c r="I42" s="14" t="s">
        <v>19</v>
      </c>
      <c r="J42" s="27"/>
      <c r="K42" s="27"/>
      <c r="L42" s="27"/>
      <c r="M42" s="28"/>
      <c r="N42" s="29"/>
      <c r="O42" s="17" t="s">
        <v>54</v>
      </c>
    </row>
    <row r="43" ht="96.6" customHeight="1" spans="1:15">
      <c r="A43" s="8">
        <v>40</v>
      </c>
      <c r="B43" s="8">
        <v>23197013</v>
      </c>
      <c r="C43" s="8" t="s">
        <v>60</v>
      </c>
      <c r="D43" s="7" t="str">
        <f>VLOOKUP(C:C,'[1]2023级大数据'!$B$2:$K$65,10,FALSE)</f>
        <v>82.19</v>
      </c>
      <c r="E43" s="8">
        <v>4</v>
      </c>
      <c r="F43" s="20">
        <f t="shared" si="0"/>
        <v>86.19</v>
      </c>
      <c r="G43" s="19">
        <f t="shared" si="3"/>
        <v>60.333</v>
      </c>
      <c r="H43" s="7">
        <f t="shared" si="4"/>
        <v>13</v>
      </c>
      <c r="I43" s="14" t="s">
        <v>159</v>
      </c>
      <c r="J43" s="27"/>
      <c r="K43" s="27"/>
      <c r="L43" s="27"/>
      <c r="M43" s="28"/>
      <c r="N43" s="29"/>
      <c r="O43" s="17" t="s">
        <v>54</v>
      </c>
    </row>
    <row r="44" ht="24" customHeight="1" spans="1:15">
      <c r="A44" s="8">
        <v>41</v>
      </c>
      <c r="B44" s="8">
        <v>23197015</v>
      </c>
      <c r="C44" s="8" t="s">
        <v>61</v>
      </c>
      <c r="D44" s="7" t="str">
        <f>VLOOKUP(C:C,'[1]2023级大数据'!$B$2:$K$65,10,FALSE)</f>
        <v>73.00</v>
      </c>
      <c r="E44" s="8">
        <v>0</v>
      </c>
      <c r="F44" s="20">
        <f t="shared" si="0"/>
        <v>73</v>
      </c>
      <c r="G44" s="19">
        <f t="shared" si="3"/>
        <v>51.1</v>
      </c>
      <c r="H44" s="7">
        <f t="shared" si="4"/>
        <v>48</v>
      </c>
      <c r="I44" s="14" t="s">
        <v>19</v>
      </c>
      <c r="J44" s="27"/>
      <c r="K44" s="27"/>
      <c r="L44" s="27"/>
      <c r="M44" s="28"/>
      <c r="N44" s="29"/>
      <c r="O44" s="17" t="s">
        <v>54</v>
      </c>
    </row>
    <row r="45" ht="24" customHeight="1" spans="1:15">
      <c r="A45" s="8">
        <v>42</v>
      </c>
      <c r="B45" s="8">
        <v>23197017</v>
      </c>
      <c r="C45" s="8" t="s">
        <v>62</v>
      </c>
      <c r="D45" s="7" t="str">
        <f>VLOOKUP(C:C,'[1]2023级大数据'!$B$2:$K$65,10,FALSE)</f>
        <v>75.70</v>
      </c>
      <c r="E45" s="8">
        <v>2</v>
      </c>
      <c r="F45" s="20">
        <f t="shared" si="0"/>
        <v>77.7</v>
      </c>
      <c r="G45" s="19">
        <f t="shared" si="3"/>
        <v>54.39</v>
      </c>
      <c r="H45" s="7">
        <f t="shared" si="4"/>
        <v>31</v>
      </c>
      <c r="I45" s="14" t="s">
        <v>160</v>
      </c>
      <c r="J45" s="27"/>
      <c r="K45" s="27"/>
      <c r="L45" s="27"/>
      <c r="M45" s="28"/>
      <c r="N45" s="29"/>
      <c r="O45" s="17" t="s">
        <v>54</v>
      </c>
    </row>
    <row r="46" ht="24" customHeight="1" spans="1:15">
      <c r="A46" s="8">
        <v>43</v>
      </c>
      <c r="B46" s="8">
        <v>23197020</v>
      </c>
      <c r="C46" s="8" t="s">
        <v>63</v>
      </c>
      <c r="D46" s="7" t="str">
        <f>VLOOKUP(C:C,'[1]2023级大数据'!$B$2:$K$65,10,FALSE)</f>
        <v>73.06</v>
      </c>
      <c r="E46" s="8">
        <v>0</v>
      </c>
      <c r="F46" s="20">
        <f t="shared" si="0"/>
        <v>73.06</v>
      </c>
      <c r="G46" s="19">
        <f t="shared" si="3"/>
        <v>51.142</v>
      </c>
      <c r="H46" s="7">
        <f t="shared" si="4"/>
        <v>47</v>
      </c>
      <c r="I46" s="14" t="s">
        <v>19</v>
      </c>
      <c r="J46" s="27"/>
      <c r="K46" s="27"/>
      <c r="L46" s="27"/>
      <c r="M46" s="28"/>
      <c r="N46" s="29"/>
      <c r="O46" s="17" t="s">
        <v>54</v>
      </c>
    </row>
    <row r="47" ht="79.5" customHeight="1" spans="1:15">
      <c r="A47" s="8">
        <v>44</v>
      </c>
      <c r="B47" s="8">
        <v>23197021</v>
      </c>
      <c r="C47" s="8" t="s">
        <v>64</v>
      </c>
      <c r="D47" s="7" t="str">
        <f>VLOOKUP(C:C,'[1]2023级大数据'!$B$2:$K$65,10,FALSE)</f>
        <v>80.62</v>
      </c>
      <c r="E47" s="8">
        <v>2.5</v>
      </c>
      <c r="F47" s="20">
        <f t="shared" si="0"/>
        <v>83.12</v>
      </c>
      <c r="G47" s="19">
        <f t="shared" si="3"/>
        <v>58.184</v>
      </c>
      <c r="H47" s="7">
        <f t="shared" si="4"/>
        <v>20</v>
      </c>
      <c r="I47" s="14" t="s">
        <v>161</v>
      </c>
      <c r="J47" s="27"/>
      <c r="K47" s="27"/>
      <c r="L47" s="27"/>
      <c r="M47" s="28"/>
      <c r="N47" s="29"/>
      <c r="O47" s="17" t="s">
        <v>54</v>
      </c>
    </row>
    <row r="48" ht="42" customHeight="1" spans="1:15">
      <c r="A48" s="8">
        <v>45</v>
      </c>
      <c r="B48" s="8">
        <v>23197024</v>
      </c>
      <c r="C48" s="8" t="s">
        <v>65</v>
      </c>
      <c r="D48" s="7" t="str">
        <f>VLOOKUP(C:C,'[1]2023级大数据'!$B$2:$K$65,10,FALSE)</f>
        <v>75.69</v>
      </c>
      <c r="E48" s="8">
        <v>1</v>
      </c>
      <c r="F48" s="20">
        <f t="shared" si="0"/>
        <v>76.69</v>
      </c>
      <c r="G48" s="19">
        <f t="shared" si="3"/>
        <v>53.683</v>
      </c>
      <c r="H48" s="7">
        <f t="shared" si="4"/>
        <v>37</v>
      </c>
      <c r="I48" s="14" t="s">
        <v>162</v>
      </c>
      <c r="J48" s="27"/>
      <c r="K48" s="27"/>
      <c r="L48" s="27"/>
      <c r="M48" s="28"/>
      <c r="N48" s="29"/>
      <c r="O48" s="17" t="s">
        <v>54</v>
      </c>
    </row>
    <row r="49" ht="24" customHeight="1" spans="1:15">
      <c r="A49" s="8">
        <v>46</v>
      </c>
      <c r="B49" s="8">
        <v>23197025</v>
      </c>
      <c r="C49" s="8" t="s">
        <v>66</v>
      </c>
      <c r="D49" s="7" t="str">
        <f>VLOOKUP(C:C,'[1]2023级大数据'!$B$2:$K$65,10,FALSE)</f>
        <v>80.52</v>
      </c>
      <c r="E49" s="8">
        <v>0</v>
      </c>
      <c r="F49" s="20">
        <f t="shared" si="0"/>
        <v>80.52</v>
      </c>
      <c r="G49" s="19">
        <f t="shared" si="3"/>
        <v>56.364</v>
      </c>
      <c r="H49" s="7">
        <f t="shared" si="4"/>
        <v>28</v>
      </c>
      <c r="I49" s="14" t="s">
        <v>19</v>
      </c>
      <c r="J49" s="27"/>
      <c r="K49" s="27"/>
      <c r="L49" s="27"/>
      <c r="M49" s="28"/>
      <c r="N49" s="29"/>
      <c r="O49" s="17" t="s">
        <v>54</v>
      </c>
    </row>
    <row r="50" ht="24" customHeight="1" spans="1:15">
      <c r="A50" s="8">
        <v>47</v>
      </c>
      <c r="B50" s="8">
        <v>23197028</v>
      </c>
      <c r="C50" s="8" t="s">
        <v>67</v>
      </c>
      <c r="D50" s="7" t="str">
        <f>VLOOKUP(C:C,'[1]2023级大数据'!$B$2:$K$65,10,FALSE)</f>
        <v>78.76</v>
      </c>
      <c r="E50" s="8">
        <v>0</v>
      </c>
      <c r="F50" s="20">
        <f t="shared" si="0"/>
        <v>78.76</v>
      </c>
      <c r="G50" s="19">
        <f t="shared" si="3"/>
        <v>55.132</v>
      </c>
      <c r="H50" s="7">
        <f t="shared" si="4"/>
        <v>30</v>
      </c>
      <c r="I50" s="14" t="s">
        <v>19</v>
      </c>
      <c r="J50" s="27"/>
      <c r="K50" s="27"/>
      <c r="L50" s="27"/>
      <c r="M50" s="28"/>
      <c r="N50" s="29"/>
      <c r="O50" s="17" t="s">
        <v>54</v>
      </c>
    </row>
    <row r="51" ht="24" customHeight="1" spans="1:15">
      <c r="A51" s="8">
        <v>48</v>
      </c>
      <c r="B51" s="8">
        <v>23197029</v>
      </c>
      <c r="C51" s="8" t="s">
        <v>68</v>
      </c>
      <c r="D51" s="7" t="str">
        <f>VLOOKUP(C:C,'[1]2023级大数据'!$B$2:$K$65,10,FALSE)</f>
        <v>73.99</v>
      </c>
      <c r="E51" s="8">
        <v>0</v>
      </c>
      <c r="F51" s="20">
        <f t="shared" si="0"/>
        <v>73.99</v>
      </c>
      <c r="G51" s="19">
        <f t="shared" si="3"/>
        <v>51.793</v>
      </c>
      <c r="H51" s="7">
        <f t="shared" si="4"/>
        <v>45</v>
      </c>
      <c r="I51" s="14" t="s">
        <v>19</v>
      </c>
      <c r="J51" s="27"/>
      <c r="K51" s="27"/>
      <c r="L51" s="27"/>
      <c r="M51" s="28"/>
      <c r="N51" s="29"/>
      <c r="O51" s="17" t="s">
        <v>54</v>
      </c>
    </row>
    <row r="52" ht="24" customHeight="1" spans="1:15">
      <c r="A52" s="8">
        <v>49</v>
      </c>
      <c r="B52" s="8">
        <v>23197032</v>
      </c>
      <c r="C52" s="8" t="s">
        <v>69</v>
      </c>
      <c r="D52" s="7" t="str">
        <f>VLOOKUP(C:C,'[1]2023级大数据'!$B$2:$K$65,10,FALSE)</f>
        <v>85.24</v>
      </c>
      <c r="E52" s="8">
        <v>0</v>
      </c>
      <c r="F52" s="20">
        <f t="shared" si="0"/>
        <v>85.24</v>
      </c>
      <c r="G52" s="19">
        <f t="shared" si="3"/>
        <v>59.668</v>
      </c>
      <c r="H52" s="7">
        <f t="shared" si="4"/>
        <v>15</v>
      </c>
      <c r="I52" s="14" t="s">
        <v>19</v>
      </c>
      <c r="J52" s="27"/>
      <c r="K52" s="27"/>
      <c r="L52" s="27"/>
      <c r="M52" s="28"/>
      <c r="N52" s="29"/>
      <c r="O52" s="17" t="s">
        <v>54</v>
      </c>
    </row>
    <row r="53" ht="24" customHeight="1" spans="1:15">
      <c r="A53" s="8">
        <v>50</v>
      </c>
      <c r="B53" s="8">
        <v>23197033</v>
      </c>
      <c r="C53" s="8" t="s">
        <v>70</v>
      </c>
      <c r="D53" s="7" t="str">
        <f>VLOOKUP(C:C,'[1]2023级大数据'!$B$2:$K$65,10,FALSE)</f>
        <v>77.22</v>
      </c>
      <c r="E53" s="8">
        <v>0</v>
      </c>
      <c r="F53" s="20">
        <f t="shared" si="0"/>
        <v>77.22</v>
      </c>
      <c r="G53" s="19">
        <f t="shared" si="3"/>
        <v>54.054</v>
      </c>
      <c r="H53" s="7">
        <f t="shared" si="4"/>
        <v>33</v>
      </c>
      <c r="I53" s="14" t="s">
        <v>19</v>
      </c>
      <c r="J53" s="27"/>
      <c r="K53" s="27"/>
      <c r="L53" s="27"/>
      <c r="M53" s="28"/>
      <c r="N53" s="29"/>
      <c r="O53" s="17" t="s">
        <v>54</v>
      </c>
    </row>
    <row r="54" ht="24" customHeight="1" spans="1:15">
      <c r="A54" s="8">
        <v>51</v>
      </c>
      <c r="B54" s="8">
        <v>23197036</v>
      </c>
      <c r="C54" s="8" t="s">
        <v>71</v>
      </c>
      <c r="D54" s="7" t="str">
        <f>VLOOKUP(C:C,'[1]2023级大数据'!$B$2:$K$65,10,FALSE)</f>
        <v>80.50</v>
      </c>
      <c r="E54" s="8">
        <v>0</v>
      </c>
      <c r="F54" s="20">
        <f t="shared" si="0"/>
        <v>80.5</v>
      </c>
      <c r="G54" s="19">
        <f t="shared" si="3"/>
        <v>56.35</v>
      </c>
      <c r="H54" s="7">
        <f t="shared" si="4"/>
        <v>29</v>
      </c>
      <c r="I54" s="14" t="s">
        <v>19</v>
      </c>
      <c r="J54" s="27"/>
      <c r="K54" s="27"/>
      <c r="L54" s="27"/>
      <c r="M54" s="28"/>
      <c r="N54" s="29"/>
      <c r="O54" s="17" t="s">
        <v>54</v>
      </c>
    </row>
    <row r="55" ht="24" customHeight="1" spans="1:15">
      <c r="A55" s="8">
        <v>52</v>
      </c>
      <c r="B55" s="8">
        <v>23197037</v>
      </c>
      <c r="C55" s="8" t="s">
        <v>72</v>
      </c>
      <c r="D55" s="7" t="str">
        <f>VLOOKUP(C:C,'[1]2023级大数据'!$B$2:$K$65,10,FALSE)</f>
        <v>80.61</v>
      </c>
      <c r="E55" s="8">
        <v>0</v>
      </c>
      <c r="F55" s="20">
        <f t="shared" si="0"/>
        <v>80.61</v>
      </c>
      <c r="G55" s="19">
        <f t="shared" si="3"/>
        <v>56.427</v>
      </c>
      <c r="H55" s="7">
        <f t="shared" si="4"/>
        <v>27</v>
      </c>
      <c r="I55" s="14" t="s">
        <v>19</v>
      </c>
      <c r="J55" s="27"/>
      <c r="K55" s="27"/>
      <c r="L55" s="27"/>
      <c r="M55" s="28"/>
      <c r="N55" s="29"/>
      <c r="O55" s="17" t="s">
        <v>54</v>
      </c>
    </row>
    <row r="56" ht="24" customHeight="1" spans="1:15">
      <c r="A56" s="8">
        <v>53</v>
      </c>
      <c r="B56" s="8">
        <v>23197040</v>
      </c>
      <c r="C56" s="8" t="s">
        <v>73</v>
      </c>
      <c r="D56" s="7" t="str">
        <f>VLOOKUP(C:C,'[1]2023级大数据'!$B$2:$K$65,10,FALSE)</f>
        <v>81.10</v>
      </c>
      <c r="E56" s="8">
        <v>0</v>
      </c>
      <c r="F56" s="20">
        <f t="shared" si="0"/>
        <v>81.1</v>
      </c>
      <c r="G56" s="19">
        <f t="shared" si="3"/>
        <v>56.77</v>
      </c>
      <c r="H56" s="7">
        <f t="shared" si="4"/>
        <v>24</v>
      </c>
      <c r="I56" s="14" t="s">
        <v>19</v>
      </c>
      <c r="J56" s="27"/>
      <c r="K56" s="27"/>
      <c r="L56" s="27"/>
      <c r="M56" s="28"/>
      <c r="N56" s="29"/>
      <c r="O56" s="17" t="s">
        <v>54</v>
      </c>
    </row>
    <row r="57" ht="24" customHeight="1" spans="1:15">
      <c r="A57" s="8">
        <v>54</v>
      </c>
      <c r="B57" s="8">
        <v>23197041</v>
      </c>
      <c r="C57" s="8" t="s">
        <v>74</v>
      </c>
      <c r="D57" s="7" t="str">
        <f>VLOOKUP(C:C,'[1]2023级大数据'!$B$2:$K$65,10,FALSE)</f>
        <v>73.48</v>
      </c>
      <c r="E57" s="8">
        <v>0</v>
      </c>
      <c r="F57" s="20">
        <f t="shared" si="0"/>
        <v>73.48</v>
      </c>
      <c r="G57" s="19">
        <f t="shared" si="3"/>
        <v>51.436</v>
      </c>
      <c r="H57" s="7">
        <f t="shared" si="4"/>
        <v>46</v>
      </c>
      <c r="I57" s="14" t="s">
        <v>19</v>
      </c>
      <c r="J57" s="27"/>
      <c r="K57" s="27"/>
      <c r="L57" s="27"/>
      <c r="M57" s="28"/>
      <c r="N57" s="29"/>
      <c r="O57" s="17" t="s">
        <v>54</v>
      </c>
    </row>
    <row r="58" ht="63.75" customHeight="1" spans="1:15">
      <c r="A58" s="8">
        <v>55</v>
      </c>
      <c r="B58" s="8">
        <v>23197043</v>
      </c>
      <c r="C58" s="8" t="s">
        <v>75</v>
      </c>
      <c r="D58" s="7" t="str">
        <f>VLOOKUP(C:C,'[1]2023级大数据'!$B$2:$K$65,10,FALSE)</f>
        <v>87.06</v>
      </c>
      <c r="E58" s="8">
        <v>4.5</v>
      </c>
      <c r="F58" s="20">
        <f t="shared" si="0"/>
        <v>91.56</v>
      </c>
      <c r="G58" s="19">
        <f t="shared" si="3"/>
        <v>64.092</v>
      </c>
      <c r="H58" s="7">
        <f t="shared" si="4"/>
        <v>5</v>
      </c>
      <c r="I58" s="14" t="s">
        <v>163</v>
      </c>
      <c r="J58" s="27"/>
      <c r="K58" s="27"/>
      <c r="L58" s="27"/>
      <c r="M58" s="28"/>
      <c r="N58" s="29"/>
      <c r="O58" s="17" t="s">
        <v>54</v>
      </c>
    </row>
    <row r="59" ht="24" customHeight="1" spans="1:15">
      <c r="A59" s="8">
        <v>56</v>
      </c>
      <c r="B59" s="8">
        <v>23197045</v>
      </c>
      <c r="C59" s="8" t="s">
        <v>76</v>
      </c>
      <c r="D59" s="7">
        <v>66.78</v>
      </c>
      <c r="E59" s="8">
        <v>0</v>
      </c>
      <c r="F59" s="20">
        <f t="shared" si="0"/>
        <v>66.78</v>
      </c>
      <c r="G59" s="19">
        <f t="shared" si="3"/>
        <v>46.746</v>
      </c>
      <c r="H59" s="7">
        <f t="shared" si="4"/>
        <v>63</v>
      </c>
      <c r="I59" s="14" t="s">
        <v>19</v>
      </c>
      <c r="J59" s="27"/>
      <c r="K59" s="27"/>
      <c r="L59" s="27"/>
      <c r="M59" s="28"/>
      <c r="N59" s="29"/>
      <c r="O59" s="17" t="s">
        <v>54</v>
      </c>
    </row>
    <row r="60" ht="24" customHeight="1" spans="1:15">
      <c r="A60" s="8">
        <v>57</v>
      </c>
      <c r="B60" s="8">
        <v>23197048</v>
      </c>
      <c r="C60" s="8" t="s">
        <v>77</v>
      </c>
      <c r="D60" s="7" t="str">
        <f>VLOOKUP(C:C,'[1]2023级大数据'!$B$2:$K$65,10,FALSE)</f>
        <v>72.19</v>
      </c>
      <c r="E60" s="8">
        <v>0</v>
      </c>
      <c r="F60" s="20">
        <f t="shared" si="0"/>
        <v>72.19</v>
      </c>
      <c r="G60" s="19">
        <f t="shared" si="3"/>
        <v>50.533</v>
      </c>
      <c r="H60" s="7">
        <f t="shared" si="4"/>
        <v>51</v>
      </c>
      <c r="I60" s="14" t="s">
        <v>19</v>
      </c>
      <c r="J60" s="27"/>
      <c r="K60" s="27"/>
      <c r="L60" s="27"/>
      <c r="M60" s="28"/>
      <c r="N60" s="29"/>
      <c r="O60" s="17" t="s">
        <v>54</v>
      </c>
    </row>
    <row r="61" ht="24" customHeight="1" spans="1:15">
      <c r="A61" s="8">
        <v>58</v>
      </c>
      <c r="B61" s="8">
        <v>23197049</v>
      </c>
      <c r="C61" s="8" t="s">
        <v>78</v>
      </c>
      <c r="D61" s="7" t="str">
        <f>VLOOKUP(C:C,'[1]2023级大数据'!$B$2:$K$65,10,FALSE)</f>
        <v>64.29</v>
      </c>
      <c r="E61" s="8">
        <v>0</v>
      </c>
      <c r="F61" s="20">
        <f t="shared" si="0"/>
        <v>64.29</v>
      </c>
      <c r="G61" s="19">
        <f t="shared" si="3"/>
        <v>45.003</v>
      </c>
      <c r="H61" s="7">
        <f t="shared" si="4"/>
        <v>64</v>
      </c>
      <c r="I61" s="14" t="s">
        <v>19</v>
      </c>
      <c r="J61" s="27"/>
      <c r="K61" s="27"/>
      <c r="L61" s="27"/>
      <c r="M61" s="28"/>
      <c r="N61" s="29"/>
      <c r="O61" s="17" t="s">
        <v>54</v>
      </c>
    </row>
    <row r="62" ht="24" customHeight="1" spans="1:15">
      <c r="A62" s="8">
        <v>59</v>
      </c>
      <c r="B62" s="8">
        <v>23197052</v>
      </c>
      <c r="C62" s="8" t="s">
        <v>79</v>
      </c>
      <c r="D62" s="7" t="str">
        <f>VLOOKUP(C:C,'[1]2023级大数据'!$B$2:$K$65,10,FALSE)</f>
        <v>68.60</v>
      </c>
      <c r="E62" s="8">
        <v>0</v>
      </c>
      <c r="F62" s="20">
        <f t="shared" si="0"/>
        <v>68.6</v>
      </c>
      <c r="G62" s="19">
        <f t="shared" si="3"/>
        <v>48.02</v>
      </c>
      <c r="H62" s="7">
        <f t="shared" si="4"/>
        <v>58</v>
      </c>
      <c r="I62" s="14" t="s">
        <v>19</v>
      </c>
      <c r="J62" s="27"/>
      <c r="K62" s="27"/>
      <c r="L62" s="27"/>
      <c r="M62" s="28"/>
      <c r="N62" s="29"/>
      <c r="O62" s="17" t="s">
        <v>54</v>
      </c>
    </row>
    <row r="63" ht="96.75" customHeight="1" spans="1:15">
      <c r="A63" s="8">
        <v>60</v>
      </c>
      <c r="B63" s="8">
        <v>23197054</v>
      </c>
      <c r="C63" s="8" t="s">
        <v>80</v>
      </c>
      <c r="D63" s="7" t="str">
        <f>VLOOKUP(C:C,'[1]2023级大数据'!$B$2:$K$65,10,FALSE)</f>
        <v>85.32</v>
      </c>
      <c r="E63" s="8">
        <v>9</v>
      </c>
      <c r="F63" s="20">
        <f t="shared" si="0"/>
        <v>94.32</v>
      </c>
      <c r="G63" s="19">
        <f t="shared" si="3"/>
        <v>66.024</v>
      </c>
      <c r="H63" s="7">
        <f t="shared" si="4"/>
        <v>3</v>
      </c>
      <c r="I63" s="14" t="s">
        <v>164</v>
      </c>
      <c r="J63" s="27"/>
      <c r="K63" s="27"/>
      <c r="L63" s="27"/>
      <c r="M63" s="28"/>
      <c r="N63" s="29"/>
      <c r="O63" s="17" t="s">
        <v>54</v>
      </c>
    </row>
    <row r="64" ht="24" customHeight="1" spans="1:15">
      <c r="A64" s="8">
        <v>61</v>
      </c>
      <c r="B64" s="8">
        <v>23197056</v>
      </c>
      <c r="C64" s="8" t="s">
        <v>81</v>
      </c>
      <c r="D64" s="7" t="str">
        <f>VLOOKUP(C:C,'[1]2023级大数据'!$B$2:$K$65,10,FALSE)</f>
        <v>71.16</v>
      </c>
      <c r="E64" s="8">
        <v>0</v>
      </c>
      <c r="F64" s="20">
        <f t="shared" si="0"/>
        <v>71.16</v>
      </c>
      <c r="G64" s="19">
        <f t="shared" si="3"/>
        <v>49.812</v>
      </c>
      <c r="H64" s="7">
        <f t="shared" si="4"/>
        <v>52</v>
      </c>
      <c r="I64" s="14" t="s">
        <v>19</v>
      </c>
      <c r="J64" s="27"/>
      <c r="K64" s="27"/>
      <c r="L64" s="27"/>
      <c r="M64" s="28"/>
      <c r="N64" s="29"/>
      <c r="O64" s="17" t="s">
        <v>54</v>
      </c>
    </row>
    <row r="65" ht="24" customHeight="1" spans="1:15">
      <c r="A65" s="8">
        <v>62</v>
      </c>
      <c r="B65" s="8">
        <v>23197057</v>
      </c>
      <c r="C65" s="8" t="s">
        <v>82</v>
      </c>
      <c r="D65" s="7" t="str">
        <f>VLOOKUP(C:C,'[1]2023级大数据'!$B$2:$K$65,10,FALSE)</f>
        <v>69.32</v>
      </c>
      <c r="E65" s="8">
        <v>0</v>
      </c>
      <c r="F65" s="20">
        <f t="shared" si="0"/>
        <v>69.32</v>
      </c>
      <c r="G65" s="19">
        <f t="shared" si="3"/>
        <v>48.524</v>
      </c>
      <c r="H65" s="7">
        <f t="shared" si="4"/>
        <v>56</v>
      </c>
      <c r="I65" s="14" t="s">
        <v>19</v>
      </c>
      <c r="J65" s="27"/>
      <c r="K65" s="27"/>
      <c r="L65" s="27"/>
      <c r="M65" s="28"/>
      <c r="N65" s="29"/>
      <c r="O65" s="17" t="s">
        <v>54</v>
      </c>
    </row>
    <row r="66" ht="24" customHeight="1" spans="1:15">
      <c r="A66" s="8">
        <v>63</v>
      </c>
      <c r="B66" s="8">
        <v>23197061</v>
      </c>
      <c r="C66" s="8" t="s">
        <v>83</v>
      </c>
      <c r="D66" s="7" t="str">
        <f>VLOOKUP(C:C,'[1]2023级大数据'!$B$2:$K$65,10,FALSE)</f>
        <v>76.88</v>
      </c>
      <c r="E66" s="8">
        <v>0</v>
      </c>
      <c r="F66" s="20">
        <f t="shared" si="0"/>
        <v>76.88</v>
      </c>
      <c r="G66" s="19">
        <f t="shared" si="3"/>
        <v>53.816</v>
      </c>
      <c r="H66" s="7">
        <f t="shared" si="4"/>
        <v>34</v>
      </c>
      <c r="I66" s="14" t="s">
        <v>19</v>
      </c>
      <c r="J66" s="27"/>
      <c r="K66" s="27"/>
      <c r="L66" s="27"/>
      <c r="M66" s="28"/>
      <c r="N66" s="29"/>
      <c r="O66" s="17" t="s">
        <v>54</v>
      </c>
    </row>
    <row r="67" ht="24" customHeight="1" spans="1:15">
      <c r="A67" s="8">
        <v>64</v>
      </c>
      <c r="B67" s="8">
        <v>23197063</v>
      </c>
      <c r="C67" s="8" t="s">
        <v>84</v>
      </c>
      <c r="D67" s="7" t="str">
        <f>VLOOKUP(C:C,'[1]2023级大数据'!$B$2:$K$65,10,FALSE)</f>
        <v>69.06</v>
      </c>
      <c r="E67" s="8">
        <v>0</v>
      </c>
      <c r="F67" s="20">
        <f t="shared" si="0"/>
        <v>69.06</v>
      </c>
      <c r="G67" s="19">
        <f t="shared" si="3"/>
        <v>48.342</v>
      </c>
      <c r="H67" s="7">
        <f t="shared" si="4"/>
        <v>57</v>
      </c>
      <c r="I67" s="14" t="s">
        <v>19</v>
      </c>
      <c r="J67" s="27"/>
      <c r="K67" s="27"/>
      <c r="L67" s="27"/>
      <c r="M67" s="28"/>
      <c r="N67" s="29"/>
      <c r="O67" s="17" t="s">
        <v>54</v>
      </c>
    </row>
    <row r="68" ht="24" customHeight="1" spans="9:10">
      <c r="I68" s="18"/>
      <c r="J68" s="18"/>
    </row>
    <row r="69" ht="45" customHeight="1" spans="4:10">
      <c r="D69" s="18" t="s">
        <v>85</v>
      </c>
      <c r="G69" s="18" t="s">
        <v>86</v>
      </c>
      <c r="I69" s="18"/>
      <c r="J69" s="18"/>
    </row>
  </sheetData>
  <mergeCells count="68">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3:M23"/>
    <mergeCell ref="I24:M24"/>
    <mergeCell ref="I25:M25"/>
    <mergeCell ref="I26:M26"/>
    <mergeCell ref="I27:M27"/>
    <mergeCell ref="I28:M28"/>
    <mergeCell ref="I29:M29"/>
    <mergeCell ref="I30:M30"/>
    <mergeCell ref="I31:M31"/>
    <mergeCell ref="I32:M32"/>
    <mergeCell ref="I33:M33"/>
    <mergeCell ref="I34:M34"/>
    <mergeCell ref="I35:M35"/>
    <mergeCell ref="I36:M36"/>
    <mergeCell ref="I37:M37"/>
    <mergeCell ref="I38:M38"/>
    <mergeCell ref="I39:M39"/>
    <mergeCell ref="I40:M40"/>
    <mergeCell ref="I41:M41"/>
    <mergeCell ref="I42:M42"/>
    <mergeCell ref="I43:M43"/>
    <mergeCell ref="I44:M44"/>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I60:M60"/>
    <mergeCell ref="I61:M61"/>
    <mergeCell ref="I62:M62"/>
    <mergeCell ref="I63:M63"/>
    <mergeCell ref="I64:M64"/>
    <mergeCell ref="I65:M65"/>
    <mergeCell ref="I66:M66"/>
    <mergeCell ref="I67:M67"/>
    <mergeCell ref="G69:J69"/>
  </mergeCells>
  <conditionalFormatting sqref="C4">
    <cfRule type="duplicateValues" dxfId="0" priority="67"/>
  </conditionalFormatting>
  <conditionalFormatting sqref="C5">
    <cfRule type="duplicateValues" dxfId="0" priority="66"/>
  </conditionalFormatting>
  <conditionalFormatting sqref="C6">
    <cfRule type="duplicateValues" dxfId="0" priority="65"/>
  </conditionalFormatting>
  <conditionalFormatting sqref="C7">
    <cfRule type="duplicateValues" dxfId="0" priority="64"/>
  </conditionalFormatting>
  <conditionalFormatting sqref="C8">
    <cfRule type="duplicateValues" dxfId="0" priority="63"/>
  </conditionalFormatting>
  <conditionalFormatting sqref="C9">
    <cfRule type="duplicateValues" dxfId="0" priority="62"/>
  </conditionalFormatting>
  <conditionalFormatting sqref="C10">
    <cfRule type="duplicateValues" dxfId="0" priority="61"/>
  </conditionalFormatting>
  <conditionalFormatting sqref="C11">
    <cfRule type="duplicateValues" dxfId="0" priority="60"/>
  </conditionalFormatting>
  <conditionalFormatting sqref="C12">
    <cfRule type="duplicateValues" dxfId="0" priority="59"/>
  </conditionalFormatting>
  <conditionalFormatting sqref="C13">
    <cfRule type="duplicateValues" dxfId="0" priority="58"/>
  </conditionalFormatting>
  <conditionalFormatting sqref="C14">
    <cfRule type="duplicateValues" dxfId="0" priority="57"/>
  </conditionalFormatting>
  <conditionalFormatting sqref="C15">
    <cfRule type="duplicateValues" dxfId="0" priority="56"/>
  </conditionalFormatting>
  <conditionalFormatting sqref="C16">
    <cfRule type="duplicateValues" dxfId="0" priority="55"/>
  </conditionalFormatting>
  <conditionalFormatting sqref="C17">
    <cfRule type="duplicateValues" dxfId="0" priority="54"/>
  </conditionalFormatting>
  <conditionalFormatting sqref="C18">
    <cfRule type="duplicateValues" dxfId="0" priority="53"/>
  </conditionalFormatting>
  <conditionalFormatting sqref="C19">
    <cfRule type="duplicateValues" dxfId="0" priority="52"/>
  </conditionalFormatting>
  <conditionalFormatting sqref="C20">
    <cfRule type="duplicateValues" dxfId="0" priority="51"/>
  </conditionalFormatting>
  <conditionalFormatting sqref="C21">
    <cfRule type="duplicateValues" dxfId="0" priority="50"/>
  </conditionalFormatting>
  <conditionalFormatting sqref="C22">
    <cfRule type="duplicateValues" dxfId="0" priority="49"/>
  </conditionalFormatting>
  <conditionalFormatting sqref="C23">
    <cfRule type="duplicateValues" dxfId="0" priority="48"/>
  </conditionalFormatting>
  <conditionalFormatting sqref="C24">
    <cfRule type="duplicateValues" dxfId="0" priority="47"/>
  </conditionalFormatting>
  <conditionalFormatting sqref="C25">
    <cfRule type="duplicateValues" dxfId="0" priority="46"/>
  </conditionalFormatting>
  <conditionalFormatting sqref="C26">
    <cfRule type="duplicateValues" dxfId="0" priority="45"/>
  </conditionalFormatting>
  <conditionalFormatting sqref="C27">
    <cfRule type="duplicateValues" dxfId="0" priority="44"/>
  </conditionalFormatting>
  <conditionalFormatting sqref="C28">
    <cfRule type="duplicateValues" dxfId="0" priority="43"/>
  </conditionalFormatting>
  <conditionalFormatting sqref="C29">
    <cfRule type="duplicateValues" dxfId="0" priority="42"/>
  </conditionalFormatting>
  <conditionalFormatting sqref="C30">
    <cfRule type="duplicateValues" dxfId="0" priority="41"/>
  </conditionalFormatting>
  <conditionalFormatting sqref="C31">
    <cfRule type="duplicateValues" dxfId="0" priority="40"/>
  </conditionalFormatting>
  <conditionalFormatting sqref="C32">
    <cfRule type="duplicateValues" dxfId="0" priority="39"/>
  </conditionalFormatting>
  <conditionalFormatting sqref="C33">
    <cfRule type="duplicateValues" dxfId="0" priority="38"/>
  </conditionalFormatting>
  <conditionalFormatting sqref="C34">
    <cfRule type="duplicateValues" dxfId="0" priority="37"/>
  </conditionalFormatting>
  <conditionalFormatting sqref="C35">
    <cfRule type="duplicateValues" dxfId="0" priority="36"/>
  </conditionalFormatting>
  <conditionalFormatting sqref="C36">
    <cfRule type="duplicateValues" dxfId="0" priority="35"/>
  </conditionalFormatting>
  <conditionalFormatting sqref="C37">
    <cfRule type="duplicateValues" dxfId="0" priority="34"/>
  </conditionalFormatting>
  <conditionalFormatting sqref="C38">
    <cfRule type="duplicateValues" dxfId="0" priority="33"/>
  </conditionalFormatting>
  <conditionalFormatting sqref="C39">
    <cfRule type="duplicateValues" dxfId="0" priority="32"/>
  </conditionalFormatting>
  <conditionalFormatting sqref="C40">
    <cfRule type="duplicateValues" dxfId="0" priority="31"/>
  </conditionalFormatting>
  <conditionalFormatting sqref="C41">
    <cfRule type="duplicateValues" dxfId="0" priority="30"/>
  </conditionalFormatting>
  <conditionalFormatting sqref="C42">
    <cfRule type="duplicateValues" dxfId="0" priority="29"/>
  </conditionalFormatting>
  <conditionalFormatting sqref="C43">
    <cfRule type="duplicateValues" dxfId="0" priority="28"/>
  </conditionalFormatting>
  <conditionalFormatting sqref="C44">
    <cfRule type="duplicateValues" dxfId="0" priority="27"/>
  </conditionalFormatting>
  <conditionalFormatting sqref="C45">
    <cfRule type="duplicateValues" dxfId="0" priority="26"/>
  </conditionalFormatting>
  <conditionalFormatting sqref="C46">
    <cfRule type="duplicateValues" dxfId="0" priority="25"/>
  </conditionalFormatting>
  <conditionalFormatting sqref="C47">
    <cfRule type="duplicateValues" dxfId="0" priority="24"/>
  </conditionalFormatting>
  <conditionalFormatting sqref="C48">
    <cfRule type="duplicateValues" dxfId="0" priority="23"/>
  </conditionalFormatting>
  <conditionalFormatting sqref="C49">
    <cfRule type="duplicateValues" dxfId="0" priority="22"/>
  </conditionalFormatting>
  <conditionalFormatting sqref="C50">
    <cfRule type="duplicateValues" dxfId="0" priority="21"/>
  </conditionalFormatting>
  <conditionalFormatting sqref="C51">
    <cfRule type="duplicateValues" dxfId="0" priority="20"/>
  </conditionalFormatting>
  <conditionalFormatting sqref="C52">
    <cfRule type="duplicateValues" dxfId="0" priority="19"/>
  </conditionalFormatting>
  <conditionalFormatting sqref="C53">
    <cfRule type="duplicateValues" dxfId="0" priority="18"/>
  </conditionalFormatting>
  <conditionalFormatting sqref="C54">
    <cfRule type="duplicateValues" dxfId="0" priority="17"/>
  </conditionalFormatting>
  <conditionalFormatting sqref="C55">
    <cfRule type="duplicateValues" dxfId="0" priority="16"/>
  </conditionalFormatting>
  <conditionalFormatting sqref="C56">
    <cfRule type="duplicateValues" dxfId="0" priority="15"/>
  </conditionalFormatting>
  <conditionalFormatting sqref="C57">
    <cfRule type="duplicateValues" dxfId="0" priority="14"/>
  </conditionalFormatting>
  <conditionalFormatting sqref="C58">
    <cfRule type="duplicateValues" dxfId="0" priority="13"/>
  </conditionalFormatting>
  <conditionalFormatting sqref="C59">
    <cfRule type="duplicateValues" dxfId="0" priority="12"/>
  </conditionalFormatting>
  <conditionalFormatting sqref="C60">
    <cfRule type="duplicateValues" dxfId="0" priority="11"/>
  </conditionalFormatting>
  <conditionalFormatting sqref="C61">
    <cfRule type="duplicateValues" dxfId="0" priority="10"/>
  </conditionalFormatting>
  <conditionalFormatting sqref="C62">
    <cfRule type="duplicateValues" dxfId="0" priority="9"/>
  </conditionalFormatting>
  <conditionalFormatting sqref="C63">
    <cfRule type="duplicateValues" dxfId="0" priority="8"/>
  </conditionalFormatting>
  <conditionalFormatting sqref="C64">
    <cfRule type="duplicateValues" dxfId="0" priority="7"/>
  </conditionalFormatting>
  <conditionalFormatting sqref="C65">
    <cfRule type="duplicateValues" dxfId="0" priority="6"/>
  </conditionalFormatting>
  <conditionalFormatting sqref="C66">
    <cfRule type="duplicateValues" dxfId="0" priority="5"/>
  </conditionalFormatting>
  <conditionalFormatting sqref="C67">
    <cfRule type="duplicateValues" dxfId="0" priority="4"/>
  </conditionalFormatting>
  <conditionalFormatting sqref="B37:B67">
    <cfRule type="duplicateValues" dxfId="0" priority="3"/>
  </conditionalFormatting>
  <conditionalFormatting sqref="C37:C67">
    <cfRule type="duplicateValues" dxfId="0" priority="1"/>
    <cfRule type="duplicateValues" dxfId="0" priority="2"/>
  </conditionalFormatting>
  <pageMargins left="0.75" right="0.75" top="0.354166666666667" bottom="0.354166666666667" header="0.5" footer="0.5"/>
  <pageSetup paperSize="9" scale="5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9"/>
  <sheetViews>
    <sheetView tabSelected="1" zoomScale="70" zoomScaleNormal="70" topLeftCell="A20" workbookViewId="0">
      <selection activeCell="T25" sqref="T25"/>
    </sheetView>
  </sheetViews>
  <sheetFormatPr defaultColWidth="9" defaultRowHeight="18.75"/>
  <cols>
    <col min="1" max="1" width="6.33333333333333" style="2"/>
    <col min="2" max="2" width="11.225" style="2" customWidth="1"/>
    <col min="3" max="3" width="6.33333333333333" style="2" customWidth="1"/>
    <col min="4" max="5" width="22" style="2" customWidth="1"/>
    <col min="6" max="7" width="11.225" style="2" customWidth="1"/>
    <col min="8" max="8" width="15.8916666666667" style="2" customWidth="1"/>
    <col min="9" max="9" width="16.4416666666667" style="2" customWidth="1"/>
    <col min="10" max="10" width="13.8916666666667" style="2" customWidth="1"/>
    <col min="11" max="11" width="11.225" style="2" customWidth="1"/>
    <col min="12" max="12" width="6.33333333333333" style="2" customWidth="1"/>
    <col min="13" max="13" width="11.225" style="2" customWidth="1"/>
    <col min="14" max="14" width="24.1" style="2" customWidth="1"/>
    <col min="15" max="15" width="19.9916666666667" style="2" customWidth="1"/>
    <col min="16" max="16" width="11.3333333333333" style="2" customWidth="1"/>
    <col min="17" max="26" width="9" style="2"/>
  </cols>
  <sheetData>
    <row r="1" ht="45" customHeight="1" spans="1:16">
      <c r="A1" s="3" t="s">
        <v>165</v>
      </c>
      <c r="B1" s="3"/>
      <c r="C1" s="3"/>
      <c r="D1" s="3"/>
      <c r="E1" s="3"/>
      <c r="F1" s="3"/>
      <c r="G1" s="3"/>
      <c r="H1" s="3"/>
      <c r="I1" s="3"/>
      <c r="J1" s="3"/>
      <c r="K1" s="3"/>
      <c r="L1" s="3"/>
      <c r="M1" s="3"/>
      <c r="N1" s="3"/>
      <c r="O1" s="3"/>
      <c r="P1" s="3"/>
    </row>
    <row r="2" spans="1:16">
      <c r="A2" s="4" t="s">
        <v>1</v>
      </c>
      <c r="B2" s="4"/>
      <c r="C2" s="4"/>
      <c r="D2" s="4"/>
      <c r="E2" s="5"/>
      <c r="F2" s="5"/>
      <c r="G2" s="5"/>
      <c r="H2" s="5"/>
      <c r="I2" s="5"/>
      <c r="J2" s="5"/>
      <c r="K2" s="5"/>
      <c r="L2" s="5"/>
      <c r="M2" s="5"/>
      <c r="N2" s="5"/>
      <c r="O2" s="5"/>
      <c r="P2" s="5"/>
    </row>
    <row r="3" s="1" customFormat="1" ht="42" customHeight="1" spans="1:16">
      <c r="A3" s="6" t="s">
        <v>2</v>
      </c>
      <c r="B3" s="6" t="s">
        <v>3</v>
      </c>
      <c r="C3" s="6" t="s">
        <v>4</v>
      </c>
      <c r="D3" s="6" t="s">
        <v>166</v>
      </c>
      <c r="E3" s="6" t="s">
        <v>167</v>
      </c>
      <c r="F3" s="6" t="s">
        <v>90</v>
      </c>
      <c r="G3" s="6" t="s">
        <v>91</v>
      </c>
      <c r="H3" s="6" t="s">
        <v>168</v>
      </c>
      <c r="I3" s="6" t="s">
        <v>169</v>
      </c>
      <c r="J3" s="6" t="s">
        <v>94</v>
      </c>
      <c r="K3" s="6"/>
      <c r="L3" s="6"/>
      <c r="M3" s="6"/>
      <c r="N3" s="6"/>
      <c r="O3" s="6" t="s">
        <v>16</v>
      </c>
      <c r="P3" s="6" t="s">
        <v>17</v>
      </c>
    </row>
    <row r="4" ht="24" customHeight="1" spans="1:16">
      <c r="A4" s="7">
        <v>1</v>
      </c>
      <c r="B4" s="8">
        <v>23197018</v>
      </c>
      <c r="C4" s="8" t="s">
        <v>18</v>
      </c>
      <c r="D4" s="7">
        <v>50</v>
      </c>
      <c r="E4" s="7">
        <v>0</v>
      </c>
      <c r="F4" s="7">
        <v>0</v>
      </c>
      <c r="G4" s="7">
        <f t="shared" ref="G4:G36" si="0">D4+E4-F4</f>
        <v>50</v>
      </c>
      <c r="H4" s="7">
        <f t="shared" ref="H4:H36" si="1">G4*0.1</f>
        <v>5</v>
      </c>
      <c r="I4" s="7">
        <f>RANK(H4,$H:$H,0)</f>
        <v>44</v>
      </c>
      <c r="J4" s="9" t="s">
        <v>19</v>
      </c>
      <c r="K4" s="10"/>
      <c r="L4" s="10"/>
      <c r="M4" s="10"/>
      <c r="N4" s="11"/>
      <c r="O4" s="7"/>
      <c r="P4" s="12" t="s">
        <v>20</v>
      </c>
    </row>
    <row r="5" ht="24" customHeight="1" spans="1:16">
      <c r="A5" s="7">
        <v>2</v>
      </c>
      <c r="B5" s="8">
        <v>23197002</v>
      </c>
      <c r="C5" s="8" t="s">
        <v>21</v>
      </c>
      <c r="D5" s="7">
        <v>50</v>
      </c>
      <c r="E5" s="7">
        <v>0</v>
      </c>
      <c r="F5" s="7">
        <v>0</v>
      </c>
      <c r="G5" s="7">
        <f t="shared" si="0"/>
        <v>50</v>
      </c>
      <c r="H5" s="7">
        <f t="shared" si="1"/>
        <v>5</v>
      </c>
      <c r="I5" s="7">
        <f t="shared" ref="I5:I36" si="2">RANK(H5,$H:$H,0)</f>
        <v>44</v>
      </c>
      <c r="J5" s="9" t="s">
        <v>19</v>
      </c>
      <c r="K5" s="10"/>
      <c r="L5" s="10"/>
      <c r="M5" s="10"/>
      <c r="N5" s="11"/>
      <c r="O5" s="7"/>
      <c r="P5" s="12" t="s">
        <v>20</v>
      </c>
    </row>
    <row r="6" ht="106.05" customHeight="1" spans="1:16">
      <c r="A6" s="7">
        <v>3</v>
      </c>
      <c r="B6" s="8">
        <v>23197004</v>
      </c>
      <c r="C6" s="8" t="s">
        <v>22</v>
      </c>
      <c r="D6" s="7">
        <v>50</v>
      </c>
      <c r="E6" s="7">
        <v>7</v>
      </c>
      <c r="F6" s="7">
        <v>0</v>
      </c>
      <c r="G6" s="7">
        <f t="shared" si="0"/>
        <v>57</v>
      </c>
      <c r="H6" s="7">
        <f t="shared" si="1"/>
        <v>5.7</v>
      </c>
      <c r="I6" s="7">
        <f t="shared" si="2"/>
        <v>21</v>
      </c>
      <c r="J6" s="9" t="s">
        <v>170</v>
      </c>
      <c r="K6" s="10"/>
      <c r="L6" s="10"/>
      <c r="M6" s="10"/>
      <c r="N6" s="11"/>
      <c r="O6" s="7"/>
      <c r="P6" s="12" t="s">
        <v>20</v>
      </c>
    </row>
    <row r="7" ht="49.95" customHeight="1" spans="1:16">
      <c r="A7" s="7">
        <v>4</v>
      </c>
      <c r="B7" s="8">
        <v>23197006</v>
      </c>
      <c r="C7" s="8" t="s">
        <v>23</v>
      </c>
      <c r="D7" s="7">
        <v>50</v>
      </c>
      <c r="E7" s="7">
        <v>3</v>
      </c>
      <c r="F7" s="7">
        <v>0</v>
      </c>
      <c r="G7" s="7">
        <f t="shared" si="0"/>
        <v>53</v>
      </c>
      <c r="H7" s="7">
        <f t="shared" si="1"/>
        <v>5.3</v>
      </c>
      <c r="I7" s="7">
        <f t="shared" si="2"/>
        <v>39</v>
      </c>
      <c r="J7" s="9" t="s">
        <v>171</v>
      </c>
      <c r="K7" s="10"/>
      <c r="L7" s="10"/>
      <c r="M7" s="10"/>
      <c r="N7" s="11"/>
      <c r="O7" s="7"/>
      <c r="P7" s="12" t="s">
        <v>20</v>
      </c>
    </row>
    <row r="8" ht="81" customHeight="1" spans="1:16">
      <c r="A8" s="7">
        <v>5</v>
      </c>
      <c r="B8" s="8">
        <v>23197007</v>
      </c>
      <c r="C8" s="8" t="s">
        <v>24</v>
      </c>
      <c r="D8" s="7">
        <v>50</v>
      </c>
      <c r="E8" s="7">
        <v>4</v>
      </c>
      <c r="F8" s="7">
        <v>0</v>
      </c>
      <c r="G8" s="7">
        <f t="shared" si="0"/>
        <v>54</v>
      </c>
      <c r="H8" s="7">
        <f t="shared" si="1"/>
        <v>5.4</v>
      </c>
      <c r="I8" s="7">
        <f t="shared" si="2"/>
        <v>27</v>
      </c>
      <c r="J8" s="13" t="s">
        <v>172</v>
      </c>
      <c r="K8" s="10"/>
      <c r="L8" s="10"/>
      <c r="M8" s="10"/>
      <c r="N8" s="11"/>
      <c r="O8" s="7"/>
      <c r="P8" s="12" t="s">
        <v>20</v>
      </c>
    </row>
    <row r="9" ht="24" customHeight="1" spans="1:16">
      <c r="A9" s="7">
        <v>6</v>
      </c>
      <c r="B9" s="8">
        <v>23197010</v>
      </c>
      <c r="C9" s="8" t="s">
        <v>25</v>
      </c>
      <c r="D9" s="7">
        <v>50</v>
      </c>
      <c r="E9" s="7">
        <v>0</v>
      </c>
      <c r="F9" s="7">
        <v>0</v>
      </c>
      <c r="G9" s="7">
        <f t="shared" si="0"/>
        <v>50</v>
      </c>
      <c r="H9" s="7">
        <f t="shared" si="1"/>
        <v>5</v>
      </c>
      <c r="I9" s="7">
        <f t="shared" si="2"/>
        <v>44</v>
      </c>
      <c r="J9" s="9" t="s">
        <v>19</v>
      </c>
      <c r="K9" s="10"/>
      <c r="L9" s="10"/>
      <c r="M9" s="10"/>
      <c r="N9" s="11"/>
      <c r="O9" s="7"/>
      <c r="P9" s="12" t="s">
        <v>20</v>
      </c>
    </row>
    <row r="10" ht="24" customHeight="1" spans="1:16">
      <c r="A10" s="7">
        <v>7</v>
      </c>
      <c r="B10" s="8">
        <v>23197011</v>
      </c>
      <c r="C10" s="8" t="s">
        <v>26</v>
      </c>
      <c r="D10" s="7">
        <v>50</v>
      </c>
      <c r="E10" s="7">
        <v>2</v>
      </c>
      <c r="F10" s="7">
        <v>0</v>
      </c>
      <c r="G10" s="7">
        <f t="shared" si="0"/>
        <v>52</v>
      </c>
      <c r="H10" s="7">
        <f t="shared" si="1"/>
        <v>5.2</v>
      </c>
      <c r="I10" s="7">
        <f t="shared" si="2"/>
        <v>43</v>
      </c>
      <c r="J10" s="13" t="s">
        <v>173</v>
      </c>
      <c r="K10" s="10"/>
      <c r="L10" s="10"/>
      <c r="M10" s="10"/>
      <c r="N10" s="11"/>
      <c r="O10" s="7"/>
      <c r="P10" s="12" t="s">
        <v>20</v>
      </c>
    </row>
    <row r="11" ht="24" customHeight="1" spans="1:16">
      <c r="A11" s="7">
        <v>8</v>
      </c>
      <c r="B11" s="8">
        <v>23197014</v>
      </c>
      <c r="C11" s="8" t="s">
        <v>27</v>
      </c>
      <c r="D11" s="7">
        <v>50</v>
      </c>
      <c r="E11" s="7">
        <v>0</v>
      </c>
      <c r="F11" s="7">
        <v>0</v>
      </c>
      <c r="G11" s="7">
        <f t="shared" si="0"/>
        <v>50</v>
      </c>
      <c r="H11" s="7">
        <f t="shared" si="1"/>
        <v>5</v>
      </c>
      <c r="I11" s="7">
        <f t="shared" si="2"/>
        <v>44</v>
      </c>
      <c r="J11" s="9" t="s">
        <v>19</v>
      </c>
      <c r="K11" s="10"/>
      <c r="L11" s="10"/>
      <c r="M11" s="10"/>
      <c r="N11" s="11"/>
      <c r="O11" s="7"/>
      <c r="P11" s="12" t="s">
        <v>20</v>
      </c>
    </row>
    <row r="12" spans="1:16">
      <c r="A12" s="7">
        <v>9</v>
      </c>
      <c r="B12" s="8">
        <v>23197016</v>
      </c>
      <c r="C12" s="8" t="s">
        <v>28</v>
      </c>
      <c r="D12" s="7">
        <v>50</v>
      </c>
      <c r="E12" s="7">
        <v>13</v>
      </c>
      <c r="F12" s="7">
        <v>0</v>
      </c>
      <c r="G12" s="7">
        <f t="shared" si="0"/>
        <v>63</v>
      </c>
      <c r="H12" s="7">
        <f t="shared" si="1"/>
        <v>6.3</v>
      </c>
      <c r="I12" s="7">
        <f t="shared" si="2"/>
        <v>12</v>
      </c>
      <c r="J12" s="9" t="s">
        <v>174</v>
      </c>
      <c r="K12" s="10"/>
      <c r="L12" s="10"/>
      <c r="M12" s="10"/>
      <c r="N12" s="11"/>
      <c r="O12" s="7"/>
      <c r="P12" s="12" t="s">
        <v>20</v>
      </c>
    </row>
    <row r="13" ht="24" customHeight="1" spans="1:16">
      <c r="A13" s="7">
        <v>10</v>
      </c>
      <c r="B13" s="8">
        <v>23197019</v>
      </c>
      <c r="C13" s="8" t="s">
        <v>29</v>
      </c>
      <c r="D13" s="7">
        <v>50</v>
      </c>
      <c r="E13" s="7">
        <v>0</v>
      </c>
      <c r="F13" s="7">
        <v>0</v>
      </c>
      <c r="G13" s="7">
        <f t="shared" si="0"/>
        <v>50</v>
      </c>
      <c r="H13" s="7">
        <f t="shared" si="1"/>
        <v>5</v>
      </c>
      <c r="I13" s="7">
        <f t="shared" si="2"/>
        <v>44</v>
      </c>
      <c r="J13" s="9" t="s">
        <v>19</v>
      </c>
      <c r="K13" s="10"/>
      <c r="L13" s="10"/>
      <c r="M13" s="10"/>
      <c r="N13" s="11"/>
      <c r="O13" s="7"/>
      <c r="P13" s="12" t="s">
        <v>20</v>
      </c>
    </row>
    <row r="14" ht="81" customHeight="1" spans="1:16">
      <c r="A14" s="7">
        <v>11</v>
      </c>
      <c r="B14" s="8">
        <v>23197022</v>
      </c>
      <c r="C14" s="8" t="s">
        <v>30</v>
      </c>
      <c r="D14" s="7">
        <v>50</v>
      </c>
      <c r="E14" s="7">
        <v>10</v>
      </c>
      <c r="F14" s="7">
        <v>0</v>
      </c>
      <c r="G14" s="7">
        <f t="shared" si="0"/>
        <v>60</v>
      </c>
      <c r="H14" s="7">
        <f t="shared" si="1"/>
        <v>6</v>
      </c>
      <c r="I14" s="7">
        <f t="shared" si="2"/>
        <v>16</v>
      </c>
      <c r="J14" s="9" t="s">
        <v>175</v>
      </c>
      <c r="K14" s="10"/>
      <c r="L14" s="10"/>
      <c r="M14" s="10"/>
      <c r="N14" s="11"/>
      <c r="O14" s="7"/>
      <c r="P14" s="12" t="s">
        <v>20</v>
      </c>
    </row>
    <row r="15" ht="57" customHeight="1" spans="1:16">
      <c r="A15" s="7">
        <v>12</v>
      </c>
      <c r="B15" s="8">
        <v>23197023</v>
      </c>
      <c r="C15" s="8" t="s">
        <v>31</v>
      </c>
      <c r="D15" s="7">
        <v>50</v>
      </c>
      <c r="E15" s="7">
        <v>3</v>
      </c>
      <c r="F15" s="7">
        <v>0</v>
      </c>
      <c r="G15" s="7">
        <f t="shared" si="0"/>
        <v>53</v>
      </c>
      <c r="H15" s="7">
        <f t="shared" si="1"/>
        <v>5.3</v>
      </c>
      <c r="I15" s="7">
        <f t="shared" si="2"/>
        <v>39</v>
      </c>
      <c r="J15" s="9" t="s">
        <v>176</v>
      </c>
      <c r="K15" s="10"/>
      <c r="L15" s="10"/>
      <c r="M15" s="10"/>
      <c r="N15" s="11"/>
      <c r="O15" s="7"/>
      <c r="P15" s="12" t="s">
        <v>20</v>
      </c>
    </row>
    <row r="16" ht="24" customHeight="1" spans="1:16">
      <c r="A16" s="7">
        <v>13</v>
      </c>
      <c r="B16" s="8">
        <v>23197026</v>
      </c>
      <c r="C16" s="8" t="s">
        <v>32</v>
      </c>
      <c r="D16" s="7">
        <v>50</v>
      </c>
      <c r="E16" s="7">
        <v>0</v>
      </c>
      <c r="F16" s="7">
        <v>0</v>
      </c>
      <c r="G16" s="7">
        <f t="shared" si="0"/>
        <v>50</v>
      </c>
      <c r="H16" s="7">
        <f t="shared" si="1"/>
        <v>5</v>
      </c>
      <c r="I16" s="7">
        <f t="shared" si="2"/>
        <v>44</v>
      </c>
      <c r="J16" s="9" t="s">
        <v>19</v>
      </c>
      <c r="K16" s="10"/>
      <c r="L16" s="10"/>
      <c r="M16" s="10"/>
      <c r="N16" s="11"/>
      <c r="O16" s="7"/>
      <c r="P16" s="12" t="s">
        <v>20</v>
      </c>
    </row>
    <row r="17" ht="58.05" customHeight="1" spans="1:16">
      <c r="A17" s="7">
        <v>14</v>
      </c>
      <c r="B17" s="8">
        <v>23197027</v>
      </c>
      <c r="C17" s="8" t="s">
        <v>33</v>
      </c>
      <c r="D17" s="7">
        <v>50</v>
      </c>
      <c r="E17" s="7">
        <v>7</v>
      </c>
      <c r="F17" s="7">
        <v>0</v>
      </c>
      <c r="G17" s="7">
        <f t="shared" si="0"/>
        <v>57</v>
      </c>
      <c r="H17" s="7">
        <f t="shared" si="1"/>
        <v>5.7</v>
      </c>
      <c r="I17" s="7">
        <f t="shared" si="2"/>
        <v>21</v>
      </c>
      <c r="J17" s="9" t="s">
        <v>177</v>
      </c>
      <c r="K17" s="10"/>
      <c r="L17" s="10"/>
      <c r="M17" s="10"/>
      <c r="N17" s="11"/>
      <c r="O17" s="7"/>
      <c r="P17" s="12" t="s">
        <v>20</v>
      </c>
    </row>
    <row r="18" ht="67.05" customHeight="1" spans="1:16">
      <c r="A18" s="7">
        <v>15</v>
      </c>
      <c r="B18" s="8">
        <v>23197030</v>
      </c>
      <c r="C18" s="8" t="s">
        <v>34</v>
      </c>
      <c r="D18" s="7">
        <v>50</v>
      </c>
      <c r="E18" s="7">
        <v>7</v>
      </c>
      <c r="F18" s="7">
        <v>0</v>
      </c>
      <c r="G18" s="7">
        <f t="shared" si="0"/>
        <v>57</v>
      </c>
      <c r="H18" s="7">
        <f t="shared" si="1"/>
        <v>5.7</v>
      </c>
      <c r="I18" s="7">
        <f t="shared" si="2"/>
        <v>21</v>
      </c>
      <c r="J18" s="9" t="s">
        <v>178</v>
      </c>
      <c r="K18" s="10"/>
      <c r="L18" s="10"/>
      <c r="M18" s="10"/>
      <c r="N18" s="11"/>
      <c r="O18" s="7"/>
      <c r="P18" s="12" t="s">
        <v>20</v>
      </c>
    </row>
    <row r="19" ht="24" customHeight="1" spans="1:16">
      <c r="A19" s="7">
        <v>16</v>
      </c>
      <c r="B19" s="8">
        <v>23197031</v>
      </c>
      <c r="C19" s="8" t="s">
        <v>35</v>
      </c>
      <c r="D19" s="7">
        <v>50</v>
      </c>
      <c r="E19" s="7">
        <v>0</v>
      </c>
      <c r="F19" s="7">
        <v>0</v>
      </c>
      <c r="G19" s="7">
        <f t="shared" si="0"/>
        <v>50</v>
      </c>
      <c r="H19" s="7">
        <f t="shared" si="1"/>
        <v>5</v>
      </c>
      <c r="I19" s="7">
        <f t="shared" si="2"/>
        <v>44</v>
      </c>
      <c r="J19" s="9" t="s">
        <v>19</v>
      </c>
      <c r="K19" s="10"/>
      <c r="L19" s="10"/>
      <c r="M19" s="10"/>
      <c r="N19" s="11"/>
      <c r="O19" s="7"/>
      <c r="P19" s="12" t="s">
        <v>20</v>
      </c>
    </row>
    <row r="20" ht="118.05" customHeight="1" spans="1:16">
      <c r="A20" s="7">
        <v>17</v>
      </c>
      <c r="B20" s="8">
        <v>23197034</v>
      </c>
      <c r="C20" s="8" t="s">
        <v>36</v>
      </c>
      <c r="D20" s="7">
        <v>50</v>
      </c>
      <c r="E20" s="7">
        <v>19</v>
      </c>
      <c r="F20" s="7">
        <v>0</v>
      </c>
      <c r="G20" s="7">
        <f t="shared" si="0"/>
        <v>69</v>
      </c>
      <c r="H20" s="7">
        <f t="shared" si="1"/>
        <v>6.9</v>
      </c>
      <c r="I20" s="7">
        <f t="shared" si="2"/>
        <v>9</v>
      </c>
      <c r="J20" s="9" t="s">
        <v>179</v>
      </c>
      <c r="K20" s="10"/>
      <c r="L20" s="10"/>
      <c r="M20" s="10"/>
      <c r="N20" s="11"/>
      <c r="O20" s="7"/>
      <c r="P20" s="12" t="s">
        <v>20</v>
      </c>
    </row>
    <row r="21" ht="24" customHeight="1" spans="1:16">
      <c r="A21" s="7">
        <v>18</v>
      </c>
      <c r="B21" s="8">
        <v>23197035</v>
      </c>
      <c r="C21" s="8" t="s">
        <v>37</v>
      </c>
      <c r="D21" s="7">
        <v>50</v>
      </c>
      <c r="E21" s="7">
        <v>16</v>
      </c>
      <c r="F21" s="7">
        <v>0</v>
      </c>
      <c r="G21" s="7">
        <f t="shared" si="0"/>
        <v>66</v>
      </c>
      <c r="H21" s="7">
        <f t="shared" si="1"/>
        <v>6.6</v>
      </c>
      <c r="I21" s="7">
        <f t="shared" si="2"/>
        <v>10</v>
      </c>
      <c r="J21" s="9" t="s">
        <v>180</v>
      </c>
      <c r="K21" s="10"/>
      <c r="L21" s="10"/>
      <c r="M21" s="10"/>
      <c r="N21" s="11"/>
      <c r="O21" s="7"/>
      <c r="P21" s="12" t="s">
        <v>20</v>
      </c>
    </row>
    <row r="22" ht="24" customHeight="1" spans="1:16">
      <c r="A22" s="7">
        <v>19</v>
      </c>
      <c r="B22" s="8">
        <v>23197038</v>
      </c>
      <c r="C22" s="8" t="s">
        <v>38</v>
      </c>
      <c r="D22" s="7">
        <v>50</v>
      </c>
      <c r="E22" s="7">
        <v>0</v>
      </c>
      <c r="F22" s="7">
        <v>0</v>
      </c>
      <c r="G22" s="7">
        <f t="shared" si="0"/>
        <v>50</v>
      </c>
      <c r="H22" s="7">
        <f t="shared" si="1"/>
        <v>5</v>
      </c>
      <c r="I22" s="7">
        <f t="shared" si="2"/>
        <v>44</v>
      </c>
      <c r="J22" s="9" t="s">
        <v>19</v>
      </c>
      <c r="K22" s="10"/>
      <c r="L22" s="10"/>
      <c r="M22" s="10"/>
      <c r="N22" s="11"/>
      <c r="O22" s="7"/>
      <c r="P22" s="12" t="s">
        <v>20</v>
      </c>
    </row>
    <row r="23" ht="24" customHeight="1" spans="1:16">
      <c r="A23" s="7">
        <v>20</v>
      </c>
      <c r="B23" s="8">
        <v>23197039</v>
      </c>
      <c r="C23" s="8" t="s">
        <v>39</v>
      </c>
      <c r="D23" s="7">
        <v>50</v>
      </c>
      <c r="E23" s="7">
        <v>16</v>
      </c>
      <c r="F23" s="7">
        <v>0</v>
      </c>
      <c r="G23" s="7">
        <f t="shared" si="0"/>
        <v>66</v>
      </c>
      <c r="H23" s="7">
        <f t="shared" si="1"/>
        <v>6.6</v>
      </c>
      <c r="I23" s="7">
        <f t="shared" si="2"/>
        <v>10</v>
      </c>
      <c r="J23" s="9" t="s">
        <v>180</v>
      </c>
      <c r="K23" s="10"/>
      <c r="L23" s="10"/>
      <c r="M23" s="10"/>
      <c r="N23" s="11"/>
      <c r="O23" s="7"/>
      <c r="P23" s="12" t="s">
        <v>20</v>
      </c>
    </row>
    <row r="24" ht="75" customHeight="1" spans="1:16">
      <c r="A24" s="7">
        <v>21</v>
      </c>
      <c r="B24" s="8">
        <v>23197042</v>
      </c>
      <c r="C24" s="8" t="s">
        <v>40</v>
      </c>
      <c r="D24" s="7">
        <v>50</v>
      </c>
      <c r="E24" s="7">
        <v>6</v>
      </c>
      <c r="F24" s="7">
        <v>0</v>
      </c>
      <c r="G24" s="7">
        <f t="shared" si="0"/>
        <v>56</v>
      </c>
      <c r="H24" s="7">
        <f t="shared" si="1"/>
        <v>5.6</v>
      </c>
      <c r="I24" s="7">
        <f t="shared" si="2"/>
        <v>24</v>
      </c>
      <c r="J24" s="9" t="s">
        <v>181</v>
      </c>
      <c r="K24" s="10"/>
      <c r="L24" s="10"/>
      <c r="M24" s="10"/>
      <c r="N24" s="11"/>
      <c r="O24" s="7"/>
      <c r="P24" s="12" t="s">
        <v>20</v>
      </c>
    </row>
    <row r="25" ht="24" customHeight="1" spans="1:16">
      <c r="A25" s="7">
        <v>22</v>
      </c>
      <c r="B25" s="8">
        <v>23197044</v>
      </c>
      <c r="C25" s="8" t="s">
        <v>41</v>
      </c>
      <c r="D25" s="7">
        <v>50</v>
      </c>
      <c r="E25" s="7">
        <v>3</v>
      </c>
      <c r="F25" s="7">
        <v>0</v>
      </c>
      <c r="G25" s="7">
        <f t="shared" si="0"/>
        <v>53</v>
      </c>
      <c r="H25" s="7">
        <f t="shared" si="1"/>
        <v>5.3</v>
      </c>
      <c r="I25" s="7">
        <f t="shared" si="2"/>
        <v>39</v>
      </c>
      <c r="J25" s="9" t="s">
        <v>171</v>
      </c>
      <c r="K25" s="10"/>
      <c r="L25" s="10"/>
      <c r="M25" s="10"/>
      <c r="N25" s="11"/>
      <c r="O25" s="7"/>
      <c r="P25" s="12" t="s">
        <v>20</v>
      </c>
    </row>
    <row r="26" ht="66" customHeight="1" spans="1:16">
      <c r="A26" s="7">
        <v>23</v>
      </c>
      <c r="B26" s="8">
        <v>23197046</v>
      </c>
      <c r="C26" s="8" t="s">
        <v>42</v>
      </c>
      <c r="D26" s="7">
        <v>50</v>
      </c>
      <c r="E26" s="7">
        <v>6</v>
      </c>
      <c r="F26" s="7">
        <v>0</v>
      </c>
      <c r="G26" s="7">
        <f t="shared" si="0"/>
        <v>56</v>
      </c>
      <c r="H26" s="7">
        <f t="shared" si="1"/>
        <v>5.6</v>
      </c>
      <c r="I26" s="7">
        <f t="shared" si="2"/>
        <v>24</v>
      </c>
      <c r="J26" s="9" t="s">
        <v>182</v>
      </c>
      <c r="K26" s="10"/>
      <c r="L26" s="10"/>
      <c r="M26" s="10"/>
      <c r="N26" s="11"/>
      <c r="O26" s="7"/>
      <c r="P26" s="12" t="s">
        <v>20</v>
      </c>
    </row>
    <row r="27" ht="66" customHeight="1" spans="1:16">
      <c r="A27" s="7">
        <v>24</v>
      </c>
      <c r="B27" s="8">
        <v>23197047</v>
      </c>
      <c r="C27" s="8" t="s">
        <v>43</v>
      </c>
      <c r="D27" s="7">
        <v>50</v>
      </c>
      <c r="E27" s="7">
        <v>6</v>
      </c>
      <c r="F27" s="7">
        <v>0</v>
      </c>
      <c r="G27" s="7">
        <f t="shared" si="0"/>
        <v>56</v>
      </c>
      <c r="H27" s="7">
        <f t="shared" si="1"/>
        <v>5.6</v>
      </c>
      <c r="I27" s="7">
        <f t="shared" si="2"/>
        <v>24</v>
      </c>
      <c r="J27" s="9" t="s">
        <v>183</v>
      </c>
      <c r="K27" s="10"/>
      <c r="L27" s="10"/>
      <c r="M27" s="10"/>
      <c r="N27" s="11"/>
      <c r="O27" s="7"/>
      <c r="P27" s="12" t="s">
        <v>20</v>
      </c>
    </row>
    <row r="28" ht="24" customHeight="1" spans="1:16">
      <c r="A28" s="7">
        <v>25</v>
      </c>
      <c r="B28" s="8">
        <v>23197050</v>
      </c>
      <c r="C28" s="8" t="s">
        <v>44</v>
      </c>
      <c r="D28" s="7">
        <v>50</v>
      </c>
      <c r="E28" s="7">
        <v>4</v>
      </c>
      <c r="F28" s="7">
        <v>0</v>
      </c>
      <c r="G28" s="7">
        <f t="shared" si="0"/>
        <v>54</v>
      </c>
      <c r="H28" s="7">
        <f t="shared" si="1"/>
        <v>5.4</v>
      </c>
      <c r="I28" s="7">
        <f t="shared" si="2"/>
        <v>27</v>
      </c>
      <c r="J28" s="9" t="s">
        <v>184</v>
      </c>
      <c r="K28" s="10"/>
      <c r="L28" s="10"/>
      <c r="M28" s="10"/>
      <c r="N28" s="11"/>
      <c r="O28" s="7"/>
      <c r="P28" s="12" t="s">
        <v>20</v>
      </c>
    </row>
    <row r="29" ht="70.95" customHeight="1" spans="1:16">
      <c r="A29" s="7">
        <v>26</v>
      </c>
      <c r="B29" s="8">
        <v>23197051</v>
      </c>
      <c r="C29" s="8" t="s">
        <v>45</v>
      </c>
      <c r="D29" s="7">
        <v>50</v>
      </c>
      <c r="E29" s="7">
        <v>9</v>
      </c>
      <c r="F29" s="7">
        <v>0</v>
      </c>
      <c r="G29" s="7">
        <f t="shared" si="0"/>
        <v>59</v>
      </c>
      <c r="H29" s="7">
        <f t="shared" si="1"/>
        <v>5.9</v>
      </c>
      <c r="I29" s="7">
        <f t="shared" si="2"/>
        <v>18</v>
      </c>
      <c r="J29" s="9" t="s">
        <v>185</v>
      </c>
      <c r="K29" s="10"/>
      <c r="L29" s="10"/>
      <c r="M29" s="10"/>
      <c r="N29" s="11"/>
      <c r="O29" s="7"/>
      <c r="P29" s="12" t="s">
        <v>20</v>
      </c>
    </row>
    <row r="30" ht="76.95" customHeight="1" spans="1:16">
      <c r="A30" s="7">
        <v>27</v>
      </c>
      <c r="B30" s="8">
        <v>23197053</v>
      </c>
      <c r="C30" s="8" t="s">
        <v>46</v>
      </c>
      <c r="D30" s="7">
        <v>50</v>
      </c>
      <c r="E30" s="7">
        <v>9</v>
      </c>
      <c r="F30" s="7">
        <v>0</v>
      </c>
      <c r="G30" s="7">
        <f t="shared" si="0"/>
        <v>59</v>
      </c>
      <c r="H30" s="7">
        <f t="shared" si="1"/>
        <v>5.9</v>
      </c>
      <c r="I30" s="7">
        <f t="shared" si="2"/>
        <v>18</v>
      </c>
      <c r="J30" s="9" t="s">
        <v>186</v>
      </c>
      <c r="K30" s="10"/>
      <c r="L30" s="10"/>
      <c r="M30" s="10"/>
      <c r="N30" s="11"/>
      <c r="O30" s="7"/>
      <c r="P30" s="12" t="s">
        <v>20</v>
      </c>
    </row>
    <row r="31" ht="39" customHeight="1" spans="1:16">
      <c r="A31" s="7">
        <v>28</v>
      </c>
      <c r="B31" s="8">
        <v>23197055</v>
      </c>
      <c r="C31" s="8" t="s">
        <v>47</v>
      </c>
      <c r="D31" s="7">
        <v>50</v>
      </c>
      <c r="E31" s="7">
        <v>4</v>
      </c>
      <c r="F31" s="7">
        <v>0</v>
      </c>
      <c r="G31" s="7">
        <f t="shared" si="0"/>
        <v>54</v>
      </c>
      <c r="H31" s="7">
        <f t="shared" si="1"/>
        <v>5.4</v>
      </c>
      <c r="I31" s="7">
        <f t="shared" si="2"/>
        <v>27</v>
      </c>
      <c r="J31" s="9" t="s">
        <v>187</v>
      </c>
      <c r="K31" s="10"/>
      <c r="L31" s="10"/>
      <c r="M31" s="10"/>
      <c r="N31" s="11"/>
      <c r="O31" s="7"/>
      <c r="P31" s="12" t="s">
        <v>20</v>
      </c>
    </row>
    <row r="32" ht="24" customHeight="1" spans="1:16">
      <c r="A32" s="7">
        <v>29</v>
      </c>
      <c r="B32" s="8">
        <v>23197058</v>
      </c>
      <c r="C32" s="8" t="s">
        <v>48</v>
      </c>
      <c r="D32" s="7">
        <v>50</v>
      </c>
      <c r="E32" s="7">
        <v>0</v>
      </c>
      <c r="F32" s="7">
        <v>0</v>
      </c>
      <c r="G32" s="7">
        <f t="shared" si="0"/>
        <v>50</v>
      </c>
      <c r="H32" s="7">
        <f t="shared" si="1"/>
        <v>5</v>
      </c>
      <c r="I32" s="7">
        <f t="shared" si="2"/>
        <v>44</v>
      </c>
      <c r="J32" s="9" t="s">
        <v>19</v>
      </c>
      <c r="K32" s="10"/>
      <c r="L32" s="10"/>
      <c r="M32" s="10"/>
      <c r="N32" s="11"/>
      <c r="O32" s="7"/>
      <c r="P32" s="12" t="s">
        <v>20</v>
      </c>
    </row>
    <row r="33" ht="78" customHeight="1" spans="1:16">
      <c r="A33" s="7">
        <v>30</v>
      </c>
      <c r="B33" s="8">
        <v>23197059</v>
      </c>
      <c r="C33" s="8" t="s">
        <v>49</v>
      </c>
      <c r="D33" s="7">
        <v>50</v>
      </c>
      <c r="E33" s="7">
        <v>11</v>
      </c>
      <c r="F33" s="7">
        <v>0</v>
      </c>
      <c r="G33" s="7">
        <f t="shared" si="0"/>
        <v>61</v>
      </c>
      <c r="H33" s="7">
        <f t="shared" si="1"/>
        <v>6.1</v>
      </c>
      <c r="I33" s="7">
        <f t="shared" si="2"/>
        <v>15</v>
      </c>
      <c r="J33" s="9" t="s">
        <v>188</v>
      </c>
      <c r="K33" s="10"/>
      <c r="L33" s="10"/>
      <c r="M33" s="10"/>
      <c r="N33" s="11"/>
      <c r="O33" s="7"/>
      <c r="P33" s="12" t="s">
        <v>20</v>
      </c>
    </row>
    <row r="34" ht="75" customHeight="1" spans="1:16">
      <c r="A34" s="7">
        <v>31</v>
      </c>
      <c r="B34" s="8">
        <v>23197060</v>
      </c>
      <c r="C34" s="8" t="s">
        <v>50</v>
      </c>
      <c r="D34" s="7">
        <v>50</v>
      </c>
      <c r="E34" s="7">
        <v>9</v>
      </c>
      <c r="F34" s="7">
        <v>0</v>
      </c>
      <c r="G34" s="7">
        <f t="shared" si="0"/>
        <v>59</v>
      </c>
      <c r="H34" s="7">
        <f t="shared" si="1"/>
        <v>5.9</v>
      </c>
      <c r="I34" s="7">
        <f t="shared" si="2"/>
        <v>18</v>
      </c>
      <c r="J34" s="9" t="s">
        <v>189</v>
      </c>
      <c r="K34" s="10"/>
      <c r="L34" s="10"/>
      <c r="M34" s="10"/>
      <c r="N34" s="11"/>
      <c r="O34" s="7"/>
      <c r="P34" s="12" t="s">
        <v>20</v>
      </c>
    </row>
    <row r="35" ht="24" customHeight="1" spans="1:16">
      <c r="A35" s="7">
        <v>32</v>
      </c>
      <c r="B35" s="8">
        <v>23197064</v>
      </c>
      <c r="C35" s="8" t="s">
        <v>51</v>
      </c>
      <c r="D35" s="7">
        <v>50</v>
      </c>
      <c r="E35" s="7">
        <v>12</v>
      </c>
      <c r="F35" s="7">
        <v>0</v>
      </c>
      <c r="G35" s="7">
        <f t="shared" si="0"/>
        <v>62</v>
      </c>
      <c r="H35" s="7">
        <f t="shared" si="1"/>
        <v>6.2</v>
      </c>
      <c r="I35" s="7">
        <f t="shared" si="2"/>
        <v>13</v>
      </c>
      <c r="J35" s="9" t="s">
        <v>190</v>
      </c>
      <c r="K35" s="10"/>
      <c r="L35" s="10"/>
      <c r="M35" s="10"/>
      <c r="N35" s="11"/>
      <c r="O35" s="7"/>
      <c r="P35" s="12" t="s">
        <v>20</v>
      </c>
    </row>
    <row r="36" ht="144.9" customHeight="1" spans="1:16">
      <c r="A36" s="7">
        <v>33</v>
      </c>
      <c r="B36" s="8">
        <v>23197065</v>
      </c>
      <c r="C36" s="8" t="s">
        <v>52</v>
      </c>
      <c r="D36" s="7">
        <v>50</v>
      </c>
      <c r="E36" s="7">
        <v>33</v>
      </c>
      <c r="F36" s="7">
        <v>0</v>
      </c>
      <c r="G36" s="7">
        <f t="shared" si="0"/>
        <v>83</v>
      </c>
      <c r="H36" s="7">
        <f t="shared" si="1"/>
        <v>8.3</v>
      </c>
      <c r="I36" s="7">
        <f t="shared" si="2"/>
        <v>2</v>
      </c>
      <c r="J36" s="9" t="s">
        <v>191</v>
      </c>
      <c r="K36" s="10"/>
      <c r="L36" s="10"/>
      <c r="M36" s="10"/>
      <c r="N36" s="11"/>
      <c r="O36" s="7"/>
      <c r="P36" s="12" t="s">
        <v>20</v>
      </c>
    </row>
    <row r="37" ht="266.25" customHeight="1" spans="1:16">
      <c r="A37" s="8">
        <v>34</v>
      </c>
      <c r="B37" s="8">
        <v>23197001</v>
      </c>
      <c r="C37" s="8" t="s">
        <v>53</v>
      </c>
      <c r="D37" s="8">
        <v>50</v>
      </c>
      <c r="E37" s="8">
        <v>40</v>
      </c>
      <c r="F37" s="8">
        <v>0</v>
      </c>
      <c r="G37" s="8">
        <f>SUM(D37,E37)</f>
        <v>90</v>
      </c>
      <c r="H37" s="8">
        <f>SUM(D37,E37)*0.1</f>
        <v>9</v>
      </c>
      <c r="I37" s="7">
        <f t="shared" ref="I37:I67" si="3">RANK(H37,$H:$H,0)</f>
        <v>1</v>
      </c>
      <c r="J37" s="14" t="s">
        <v>192</v>
      </c>
      <c r="K37" s="15"/>
      <c r="L37" s="15"/>
      <c r="M37" s="15"/>
      <c r="N37" s="16"/>
      <c r="O37" s="8"/>
      <c r="P37" s="17" t="s">
        <v>54</v>
      </c>
    </row>
    <row r="38" ht="135" customHeight="1" spans="1:16">
      <c r="A38" s="8">
        <v>35</v>
      </c>
      <c r="B38" s="8">
        <v>23197003</v>
      </c>
      <c r="C38" s="8" t="s">
        <v>55</v>
      </c>
      <c r="D38" s="8">
        <v>50</v>
      </c>
      <c r="E38" s="8">
        <v>24</v>
      </c>
      <c r="F38" s="8">
        <v>0</v>
      </c>
      <c r="G38" s="8">
        <f t="shared" ref="G38:G67" si="4">SUM(D38,E38)</f>
        <v>74</v>
      </c>
      <c r="H38" s="8">
        <f t="shared" ref="H38:H67" si="5">SUM(D38,E38)*0.1</f>
        <v>7.4</v>
      </c>
      <c r="I38" s="7">
        <f t="shared" si="3"/>
        <v>5</v>
      </c>
      <c r="J38" s="14" t="s">
        <v>193</v>
      </c>
      <c r="K38" s="15"/>
      <c r="L38" s="15"/>
      <c r="M38" s="15"/>
      <c r="N38" s="16"/>
      <c r="O38" s="8"/>
      <c r="P38" s="17" t="s">
        <v>54</v>
      </c>
    </row>
    <row r="39" ht="24" customHeight="1" spans="1:16">
      <c r="A39" s="8">
        <v>36</v>
      </c>
      <c r="B39" s="8">
        <v>23197005</v>
      </c>
      <c r="C39" s="8" t="s">
        <v>56</v>
      </c>
      <c r="D39" s="8">
        <v>50</v>
      </c>
      <c r="E39" s="8">
        <v>0</v>
      </c>
      <c r="F39" s="8">
        <v>0</v>
      </c>
      <c r="G39" s="8">
        <f t="shared" si="4"/>
        <v>50</v>
      </c>
      <c r="H39" s="8">
        <f t="shared" si="5"/>
        <v>5</v>
      </c>
      <c r="I39" s="7">
        <f t="shared" si="3"/>
        <v>44</v>
      </c>
      <c r="J39" s="14" t="s">
        <v>19</v>
      </c>
      <c r="K39" s="15"/>
      <c r="L39" s="15"/>
      <c r="M39" s="15"/>
      <c r="N39" s="16"/>
      <c r="O39" s="8"/>
      <c r="P39" s="17" t="s">
        <v>54</v>
      </c>
    </row>
    <row r="40" ht="55.5" customHeight="1" spans="1:16">
      <c r="A40" s="8">
        <v>37</v>
      </c>
      <c r="B40" s="8">
        <v>23197008</v>
      </c>
      <c r="C40" s="8" t="s">
        <v>57</v>
      </c>
      <c r="D40" s="8">
        <v>50</v>
      </c>
      <c r="E40" s="8">
        <v>4</v>
      </c>
      <c r="F40" s="8">
        <v>0</v>
      </c>
      <c r="G40" s="8">
        <f t="shared" si="4"/>
        <v>54</v>
      </c>
      <c r="H40" s="8">
        <f t="shared" si="5"/>
        <v>5.4</v>
      </c>
      <c r="I40" s="7">
        <f t="shared" si="3"/>
        <v>27</v>
      </c>
      <c r="J40" s="14" t="s">
        <v>194</v>
      </c>
      <c r="K40" s="15"/>
      <c r="L40" s="15"/>
      <c r="M40" s="15"/>
      <c r="N40" s="16"/>
      <c r="O40" s="8"/>
      <c r="P40" s="17" t="s">
        <v>54</v>
      </c>
    </row>
    <row r="41" ht="200.25" customHeight="1" spans="1:16">
      <c r="A41" s="8">
        <v>38</v>
      </c>
      <c r="B41" s="8">
        <v>23197009</v>
      </c>
      <c r="C41" s="8" t="s">
        <v>58</v>
      </c>
      <c r="D41" s="8">
        <v>50</v>
      </c>
      <c r="E41" s="8">
        <v>28</v>
      </c>
      <c r="F41" s="8">
        <v>0</v>
      </c>
      <c r="G41" s="8">
        <f t="shared" si="4"/>
        <v>78</v>
      </c>
      <c r="H41" s="8">
        <f t="shared" si="5"/>
        <v>7.8</v>
      </c>
      <c r="I41" s="7">
        <f t="shared" si="3"/>
        <v>4</v>
      </c>
      <c r="J41" s="14" t="s">
        <v>195</v>
      </c>
      <c r="K41" s="15"/>
      <c r="L41" s="15"/>
      <c r="M41" s="15"/>
      <c r="N41" s="16"/>
      <c r="O41" s="8"/>
      <c r="P41" s="17" t="s">
        <v>54</v>
      </c>
    </row>
    <row r="42" ht="67.5" customHeight="1" spans="1:16">
      <c r="A42" s="8">
        <v>39</v>
      </c>
      <c r="B42" s="8">
        <v>23197012</v>
      </c>
      <c r="C42" s="8" t="s">
        <v>59</v>
      </c>
      <c r="D42" s="8">
        <v>50</v>
      </c>
      <c r="E42" s="8">
        <v>3</v>
      </c>
      <c r="F42" s="8">
        <v>0</v>
      </c>
      <c r="G42" s="8">
        <f t="shared" si="4"/>
        <v>53</v>
      </c>
      <c r="H42" s="8">
        <f t="shared" si="5"/>
        <v>5.3</v>
      </c>
      <c r="I42" s="7">
        <f t="shared" si="3"/>
        <v>39</v>
      </c>
      <c r="J42" s="14" t="s">
        <v>196</v>
      </c>
      <c r="K42" s="15"/>
      <c r="L42" s="15"/>
      <c r="M42" s="15"/>
      <c r="N42" s="16"/>
      <c r="O42" s="8"/>
      <c r="P42" s="17" t="s">
        <v>54</v>
      </c>
    </row>
    <row r="43" ht="203.25" customHeight="1" spans="1:16">
      <c r="A43" s="8">
        <v>40</v>
      </c>
      <c r="B43" s="8">
        <v>23197013</v>
      </c>
      <c r="C43" s="8" t="s">
        <v>60</v>
      </c>
      <c r="D43" s="8">
        <v>50</v>
      </c>
      <c r="E43" s="8">
        <v>20</v>
      </c>
      <c r="F43" s="8">
        <v>0</v>
      </c>
      <c r="G43" s="8">
        <f t="shared" si="4"/>
        <v>70</v>
      </c>
      <c r="H43" s="8">
        <f t="shared" si="5"/>
        <v>7</v>
      </c>
      <c r="I43" s="7">
        <f t="shared" si="3"/>
        <v>6</v>
      </c>
      <c r="J43" s="14" t="s">
        <v>197</v>
      </c>
      <c r="K43" s="15"/>
      <c r="L43" s="15"/>
      <c r="M43" s="15"/>
      <c r="N43" s="16"/>
      <c r="O43" s="8"/>
      <c r="P43" s="17" t="s">
        <v>54</v>
      </c>
    </row>
    <row r="44" ht="90" customHeight="1" spans="1:16">
      <c r="A44" s="8">
        <v>41</v>
      </c>
      <c r="B44" s="8">
        <v>23197015</v>
      </c>
      <c r="C44" s="8" t="s">
        <v>61</v>
      </c>
      <c r="D44" s="8">
        <v>50</v>
      </c>
      <c r="E44" s="8">
        <v>20</v>
      </c>
      <c r="F44" s="8">
        <v>0</v>
      </c>
      <c r="G44" s="8">
        <f t="shared" si="4"/>
        <v>70</v>
      </c>
      <c r="H44" s="8">
        <f t="shared" si="5"/>
        <v>7</v>
      </c>
      <c r="I44" s="7">
        <f t="shared" si="3"/>
        <v>6</v>
      </c>
      <c r="J44" s="14" t="s">
        <v>198</v>
      </c>
      <c r="K44" s="15"/>
      <c r="L44" s="15"/>
      <c r="M44" s="15"/>
      <c r="N44" s="16"/>
      <c r="O44" s="8"/>
      <c r="P44" s="17" t="s">
        <v>54</v>
      </c>
    </row>
    <row r="45" ht="132.75" customHeight="1" spans="1:16">
      <c r="A45" s="8">
        <v>42</v>
      </c>
      <c r="B45" s="8">
        <v>23197017</v>
      </c>
      <c r="C45" s="8" t="s">
        <v>62</v>
      </c>
      <c r="D45" s="8">
        <v>50</v>
      </c>
      <c r="E45" s="8">
        <v>12</v>
      </c>
      <c r="F45" s="8">
        <v>0</v>
      </c>
      <c r="G45" s="8">
        <f t="shared" si="4"/>
        <v>62</v>
      </c>
      <c r="H45" s="8">
        <f t="shared" si="5"/>
        <v>6.2</v>
      </c>
      <c r="I45" s="7">
        <f t="shared" si="3"/>
        <v>13</v>
      </c>
      <c r="J45" s="14" t="s">
        <v>199</v>
      </c>
      <c r="K45" s="15"/>
      <c r="L45" s="15"/>
      <c r="M45" s="15"/>
      <c r="N45" s="16"/>
      <c r="O45" s="8"/>
      <c r="P45" s="17" t="s">
        <v>54</v>
      </c>
    </row>
    <row r="46" ht="39" customHeight="1" spans="1:16">
      <c r="A46" s="8">
        <v>43</v>
      </c>
      <c r="B46" s="8">
        <v>23197020</v>
      </c>
      <c r="C46" s="8" t="s">
        <v>63</v>
      </c>
      <c r="D46" s="8">
        <v>50</v>
      </c>
      <c r="E46" s="8">
        <v>4</v>
      </c>
      <c r="F46" s="8">
        <v>0</v>
      </c>
      <c r="G46" s="8">
        <f t="shared" si="4"/>
        <v>54</v>
      </c>
      <c r="H46" s="8">
        <f t="shared" si="5"/>
        <v>5.4</v>
      </c>
      <c r="I46" s="7">
        <f t="shared" si="3"/>
        <v>27</v>
      </c>
      <c r="J46" s="14" t="s">
        <v>200</v>
      </c>
      <c r="K46" s="15"/>
      <c r="L46" s="15"/>
      <c r="M46" s="15"/>
      <c r="N46" s="16"/>
      <c r="O46" s="8"/>
      <c r="P46" s="17" t="s">
        <v>54</v>
      </c>
    </row>
    <row r="47" ht="201.75" customHeight="1" spans="1:16">
      <c r="A47" s="8">
        <v>44</v>
      </c>
      <c r="B47" s="8">
        <v>23197021</v>
      </c>
      <c r="C47" s="8" t="s">
        <v>64</v>
      </c>
      <c r="D47" s="8">
        <v>50</v>
      </c>
      <c r="E47" s="8">
        <v>33</v>
      </c>
      <c r="F47" s="8">
        <v>0</v>
      </c>
      <c r="G47" s="8">
        <f t="shared" si="4"/>
        <v>83</v>
      </c>
      <c r="H47" s="8">
        <f t="shared" si="5"/>
        <v>8.3</v>
      </c>
      <c r="I47" s="7">
        <f t="shared" si="3"/>
        <v>2</v>
      </c>
      <c r="J47" s="14" t="s">
        <v>201</v>
      </c>
      <c r="K47" s="15"/>
      <c r="L47" s="15"/>
      <c r="M47" s="15"/>
      <c r="N47" s="16"/>
      <c r="O47" s="8"/>
      <c r="P47" s="17" t="s">
        <v>54</v>
      </c>
    </row>
    <row r="48" ht="48" customHeight="1" spans="1:16">
      <c r="A48" s="8">
        <v>45</v>
      </c>
      <c r="B48" s="8">
        <v>23197024</v>
      </c>
      <c r="C48" s="8" t="s">
        <v>65</v>
      </c>
      <c r="D48" s="8">
        <v>50</v>
      </c>
      <c r="E48" s="8">
        <v>4</v>
      </c>
      <c r="F48" s="8">
        <v>0</v>
      </c>
      <c r="G48" s="8">
        <f t="shared" si="4"/>
        <v>54</v>
      </c>
      <c r="H48" s="8">
        <f t="shared" si="5"/>
        <v>5.4</v>
      </c>
      <c r="I48" s="7">
        <f t="shared" si="3"/>
        <v>27</v>
      </c>
      <c r="J48" s="14" t="s">
        <v>200</v>
      </c>
      <c r="K48" s="15"/>
      <c r="L48" s="15"/>
      <c r="M48" s="15"/>
      <c r="N48" s="16"/>
      <c r="O48" s="8"/>
      <c r="P48" s="17" t="s">
        <v>54</v>
      </c>
    </row>
    <row r="49" ht="54.75" customHeight="1" spans="1:16">
      <c r="A49" s="8">
        <v>46</v>
      </c>
      <c r="B49" s="8">
        <v>23197025</v>
      </c>
      <c r="C49" s="8" t="s">
        <v>66</v>
      </c>
      <c r="D49" s="8">
        <v>50</v>
      </c>
      <c r="E49" s="8">
        <v>4</v>
      </c>
      <c r="F49" s="8">
        <v>0</v>
      </c>
      <c r="G49" s="8">
        <f t="shared" si="4"/>
        <v>54</v>
      </c>
      <c r="H49" s="8">
        <f t="shared" si="5"/>
        <v>5.4</v>
      </c>
      <c r="I49" s="7">
        <f t="shared" si="3"/>
        <v>27</v>
      </c>
      <c r="J49" s="14" t="s">
        <v>202</v>
      </c>
      <c r="K49" s="15"/>
      <c r="L49" s="15"/>
      <c r="M49" s="15"/>
      <c r="N49" s="16"/>
      <c r="O49" s="8"/>
      <c r="P49" s="17" t="s">
        <v>54</v>
      </c>
    </row>
    <row r="50" ht="53.25" customHeight="1" spans="1:16">
      <c r="A50" s="8">
        <v>47</v>
      </c>
      <c r="B50" s="8">
        <v>23197028</v>
      </c>
      <c r="C50" s="8" t="s">
        <v>67</v>
      </c>
      <c r="D50" s="8">
        <v>50</v>
      </c>
      <c r="E50" s="8">
        <v>4</v>
      </c>
      <c r="F50" s="8">
        <v>0</v>
      </c>
      <c r="G50" s="8">
        <f t="shared" si="4"/>
        <v>54</v>
      </c>
      <c r="H50" s="8">
        <f t="shared" si="5"/>
        <v>5.4</v>
      </c>
      <c r="I50" s="7">
        <f t="shared" si="3"/>
        <v>27</v>
      </c>
      <c r="J50" s="14" t="s">
        <v>203</v>
      </c>
      <c r="K50" s="15"/>
      <c r="L50" s="15"/>
      <c r="M50" s="15"/>
      <c r="N50" s="16"/>
      <c r="O50" s="8"/>
      <c r="P50" s="17" t="s">
        <v>54</v>
      </c>
    </row>
    <row r="51" ht="26.25" customHeight="1" spans="1:16">
      <c r="A51" s="8">
        <v>48</v>
      </c>
      <c r="B51" s="8">
        <v>23197029</v>
      </c>
      <c r="C51" s="8" t="s">
        <v>68</v>
      </c>
      <c r="D51" s="8">
        <v>50</v>
      </c>
      <c r="E51" s="8">
        <v>0</v>
      </c>
      <c r="F51" s="8">
        <v>0</v>
      </c>
      <c r="G51" s="8">
        <f t="shared" si="4"/>
        <v>50</v>
      </c>
      <c r="H51" s="8">
        <f t="shared" si="5"/>
        <v>5</v>
      </c>
      <c r="I51" s="7">
        <f t="shared" si="3"/>
        <v>44</v>
      </c>
      <c r="J51" s="14" t="s">
        <v>19</v>
      </c>
      <c r="K51" s="15"/>
      <c r="L51" s="15"/>
      <c r="M51" s="15"/>
      <c r="N51" s="16"/>
      <c r="O51" s="8"/>
      <c r="P51" s="17" t="s">
        <v>54</v>
      </c>
    </row>
    <row r="52" ht="41.25" customHeight="1" spans="1:16">
      <c r="A52" s="8">
        <v>49</v>
      </c>
      <c r="B52" s="8">
        <v>23197032</v>
      </c>
      <c r="C52" s="8" t="s">
        <v>69</v>
      </c>
      <c r="D52" s="8">
        <v>50</v>
      </c>
      <c r="E52" s="8">
        <v>4</v>
      </c>
      <c r="F52" s="8">
        <v>0</v>
      </c>
      <c r="G52" s="8">
        <f t="shared" si="4"/>
        <v>54</v>
      </c>
      <c r="H52" s="8">
        <f t="shared" si="5"/>
        <v>5.4</v>
      </c>
      <c r="I52" s="7">
        <f t="shared" si="3"/>
        <v>27</v>
      </c>
      <c r="J52" s="14" t="s">
        <v>204</v>
      </c>
      <c r="K52" s="15"/>
      <c r="L52" s="15"/>
      <c r="M52" s="15"/>
      <c r="N52" s="16"/>
      <c r="O52" s="8"/>
      <c r="P52" s="17" t="s">
        <v>54</v>
      </c>
    </row>
    <row r="53" ht="24" customHeight="1" spans="1:16">
      <c r="A53" s="8">
        <v>50</v>
      </c>
      <c r="B53" s="8">
        <v>23197033</v>
      </c>
      <c r="C53" s="8" t="s">
        <v>70</v>
      </c>
      <c r="D53" s="8">
        <v>50</v>
      </c>
      <c r="E53" s="8">
        <v>4</v>
      </c>
      <c r="F53" s="8">
        <v>0</v>
      </c>
      <c r="G53" s="8">
        <f t="shared" si="4"/>
        <v>54</v>
      </c>
      <c r="H53" s="8">
        <f t="shared" si="5"/>
        <v>5.4</v>
      </c>
      <c r="I53" s="7">
        <f t="shared" si="3"/>
        <v>27</v>
      </c>
      <c r="J53" s="14" t="s">
        <v>204</v>
      </c>
      <c r="K53" s="15"/>
      <c r="L53" s="15"/>
      <c r="M53" s="15"/>
      <c r="N53" s="16"/>
      <c r="O53" s="8"/>
      <c r="P53" s="17" t="s">
        <v>54</v>
      </c>
    </row>
    <row r="54" ht="24" customHeight="1" spans="1:16">
      <c r="A54" s="8">
        <v>51</v>
      </c>
      <c r="B54" s="8">
        <v>23197036</v>
      </c>
      <c r="C54" s="8" t="s">
        <v>71</v>
      </c>
      <c r="D54" s="8">
        <v>50</v>
      </c>
      <c r="E54" s="8">
        <v>0</v>
      </c>
      <c r="F54" s="8">
        <v>0</v>
      </c>
      <c r="G54" s="8">
        <f t="shared" si="4"/>
        <v>50</v>
      </c>
      <c r="H54" s="8">
        <f t="shared" si="5"/>
        <v>5</v>
      </c>
      <c r="I54" s="7">
        <f t="shared" si="3"/>
        <v>44</v>
      </c>
      <c r="J54" s="14" t="s">
        <v>19</v>
      </c>
      <c r="K54" s="15"/>
      <c r="L54" s="15"/>
      <c r="M54" s="15"/>
      <c r="N54" s="16"/>
      <c r="O54" s="8"/>
      <c r="P54" s="17" t="s">
        <v>54</v>
      </c>
    </row>
    <row r="55" ht="24" customHeight="1" spans="1:16">
      <c r="A55" s="8">
        <v>52</v>
      </c>
      <c r="B55" s="8">
        <v>23197037</v>
      </c>
      <c r="C55" s="8" t="s">
        <v>72</v>
      </c>
      <c r="D55" s="8">
        <v>50</v>
      </c>
      <c r="E55" s="8">
        <v>0</v>
      </c>
      <c r="F55" s="8">
        <v>0</v>
      </c>
      <c r="G55" s="8">
        <f t="shared" si="4"/>
        <v>50</v>
      </c>
      <c r="H55" s="8">
        <f t="shared" si="5"/>
        <v>5</v>
      </c>
      <c r="I55" s="7">
        <f t="shared" si="3"/>
        <v>44</v>
      </c>
      <c r="J55" s="14" t="s">
        <v>19</v>
      </c>
      <c r="K55" s="15"/>
      <c r="L55" s="15"/>
      <c r="M55" s="15"/>
      <c r="N55" s="16"/>
      <c r="O55" s="8"/>
      <c r="P55" s="17" t="s">
        <v>54</v>
      </c>
    </row>
    <row r="56" ht="24" customHeight="1" spans="1:16">
      <c r="A56" s="8">
        <v>53</v>
      </c>
      <c r="B56" s="8">
        <v>23197040</v>
      </c>
      <c r="C56" s="8" t="s">
        <v>73</v>
      </c>
      <c r="D56" s="8">
        <v>50</v>
      </c>
      <c r="E56" s="8">
        <v>0</v>
      </c>
      <c r="F56" s="8">
        <v>0</v>
      </c>
      <c r="G56" s="8">
        <f t="shared" si="4"/>
        <v>50</v>
      </c>
      <c r="H56" s="8">
        <f t="shared" si="5"/>
        <v>5</v>
      </c>
      <c r="I56" s="7">
        <f t="shared" si="3"/>
        <v>44</v>
      </c>
      <c r="J56" s="14" t="s">
        <v>19</v>
      </c>
      <c r="K56" s="15"/>
      <c r="L56" s="15"/>
      <c r="M56" s="15"/>
      <c r="N56" s="16"/>
      <c r="O56" s="8"/>
      <c r="P56" s="17" t="s">
        <v>54</v>
      </c>
    </row>
    <row r="57" ht="24" customHeight="1" spans="1:16">
      <c r="A57" s="8">
        <v>54</v>
      </c>
      <c r="B57" s="8">
        <v>23197041</v>
      </c>
      <c r="C57" s="8" t="s">
        <v>74</v>
      </c>
      <c r="D57" s="8">
        <v>50</v>
      </c>
      <c r="E57" s="8">
        <v>4</v>
      </c>
      <c r="F57" s="8">
        <v>0</v>
      </c>
      <c r="G57" s="8">
        <f t="shared" si="4"/>
        <v>54</v>
      </c>
      <c r="H57" s="8">
        <f t="shared" si="5"/>
        <v>5.4</v>
      </c>
      <c r="I57" s="7">
        <f t="shared" si="3"/>
        <v>27</v>
      </c>
      <c r="J57" s="14" t="s">
        <v>205</v>
      </c>
      <c r="K57" s="15"/>
      <c r="L57" s="15"/>
      <c r="M57" s="15"/>
      <c r="N57" s="16"/>
      <c r="O57" s="8"/>
      <c r="P57" s="17" t="s">
        <v>54</v>
      </c>
    </row>
    <row r="58" ht="24" customHeight="1" spans="1:16">
      <c r="A58" s="8">
        <v>55</v>
      </c>
      <c r="B58" s="8">
        <v>23197043</v>
      </c>
      <c r="C58" s="8" t="s">
        <v>75</v>
      </c>
      <c r="D58" s="8">
        <v>50</v>
      </c>
      <c r="E58" s="8">
        <v>0</v>
      </c>
      <c r="F58" s="8">
        <v>0</v>
      </c>
      <c r="G58" s="8">
        <f t="shared" si="4"/>
        <v>50</v>
      </c>
      <c r="H58" s="8">
        <f t="shared" si="5"/>
        <v>5</v>
      </c>
      <c r="I58" s="7">
        <f t="shared" si="3"/>
        <v>44</v>
      </c>
      <c r="J58" s="14" t="s">
        <v>19</v>
      </c>
      <c r="K58" s="15"/>
      <c r="L58" s="15"/>
      <c r="M58" s="15"/>
      <c r="N58" s="16"/>
      <c r="O58" s="8"/>
      <c r="P58" s="17" t="s">
        <v>54</v>
      </c>
    </row>
    <row r="59" ht="61.5" customHeight="1" spans="1:16">
      <c r="A59" s="8">
        <v>56</v>
      </c>
      <c r="B59" s="8">
        <v>23197045</v>
      </c>
      <c r="C59" s="8" t="s">
        <v>76</v>
      </c>
      <c r="D59" s="8">
        <v>50</v>
      </c>
      <c r="E59" s="8">
        <v>10</v>
      </c>
      <c r="F59" s="8">
        <v>0</v>
      </c>
      <c r="G59" s="8">
        <f t="shared" si="4"/>
        <v>60</v>
      </c>
      <c r="H59" s="8">
        <f t="shared" si="5"/>
        <v>6</v>
      </c>
      <c r="I59" s="7">
        <f t="shared" si="3"/>
        <v>16</v>
      </c>
      <c r="J59" s="14" t="s">
        <v>206</v>
      </c>
      <c r="K59" s="15"/>
      <c r="L59" s="15"/>
      <c r="M59" s="15"/>
      <c r="N59" s="16"/>
      <c r="O59" s="8"/>
      <c r="P59" s="17" t="s">
        <v>54</v>
      </c>
    </row>
    <row r="60" ht="24" customHeight="1" spans="1:16">
      <c r="A60" s="8">
        <v>57</v>
      </c>
      <c r="B60" s="8">
        <v>23197048</v>
      </c>
      <c r="C60" s="8" t="s">
        <v>77</v>
      </c>
      <c r="D60" s="8">
        <v>50</v>
      </c>
      <c r="E60" s="8">
        <v>0</v>
      </c>
      <c r="F60" s="8">
        <v>0</v>
      </c>
      <c r="G60" s="8">
        <f t="shared" si="4"/>
        <v>50</v>
      </c>
      <c r="H60" s="8">
        <f t="shared" si="5"/>
        <v>5</v>
      </c>
      <c r="I60" s="7">
        <f t="shared" si="3"/>
        <v>44</v>
      </c>
      <c r="J60" s="14" t="s">
        <v>19</v>
      </c>
      <c r="K60" s="15"/>
      <c r="L60" s="15"/>
      <c r="M60" s="15"/>
      <c r="N60" s="16"/>
      <c r="O60" s="8"/>
      <c r="P60" s="17" t="s">
        <v>54</v>
      </c>
    </row>
    <row r="61" ht="24" customHeight="1" spans="1:16">
      <c r="A61" s="8">
        <v>58</v>
      </c>
      <c r="B61" s="8">
        <v>23197049</v>
      </c>
      <c r="C61" s="8" t="s">
        <v>78</v>
      </c>
      <c r="D61" s="8">
        <v>50</v>
      </c>
      <c r="E61" s="8">
        <v>0</v>
      </c>
      <c r="F61" s="8">
        <v>0</v>
      </c>
      <c r="G61" s="8">
        <f t="shared" si="4"/>
        <v>50</v>
      </c>
      <c r="H61" s="8">
        <f t="shared" si="5"/>
        <v>5</v>
      </c>
      <c r="I61" s="7">
        <f t="shared" si="3"/>
        <v>44</v>
      </c>
      <c r="J61" s="14" t="s">
        <v>19</v>
      </c>
      <c r="K61" s="15"/>
      <c r="L61" s="15"/>
      <c r="M61" s="15"/>
      <c r="N61" s="16"/>
      <c r="O61" s="8"/>
      <c r="P61" s="17" t="s">
        <v>54</v>
      </c>
    </row>
    <row r="62" ht="24" customHeight="1" spans="1:16">
      <c r="A62" s="8">
        <v>59</v>
      </c>
      <c r="B62" s="8">
        <v>23197052</v>
      </c>
      <c r="C62" s="8" t="s">
        <v>79</v>
      </c>
      <c r="D62" s="8">
        <v>50</v>
      </c>
      <c r="E62" s="8">
        <v>0</v>
      </c>
      <c r="F62" s="8">
        <v>0</v>
      </c>
      <c r="G62" s="8">
        <f t="shared" si="4"/>
        <v>50</v>
      </c>
      <c r="H62" s="8">
        <f t="shared" si="5"/>
        <v>5</v>
      </c>
      <c r="I62" s="7">
        <f t="shared" si="3"/>
        <v>44</v>
      </c>
      <c r="J62" s="14" t="s">
        <v>19</v>
      </c>
      <c r="K62" s="15"/>
      <c r="L62" s="15"/>
      <c r="M62" s="15"/>
      <c r="N62" s="16"/>
      <c r="O62" s="8"/>
      <c r="P62" s="17" t="s">
        <v>54</v>
      </c>
    </row>
    <row r="63" ht="54" customHeight="1" spans="1:16">
      <c r="A63" s="8">
        <v>60</v>
      </c>
      <c r="B63" s="8">
        <v>23197054</v>
      </c>
      <c r="C63" s="8" t="s">
        <v>80</v>
      </c>
      <c r="D63" s="8">
        <v>50</v>
      </c>
      <c r="E63" s="8">
        <v>20</v>
      </c>
      <c r="F63" s="8">
        <v>0</v>
      </c>
      <c r="G63" s="8">
        <f t="shared" si="4"/>
        <v>70</v>
      </c>
      <c r="H63" s="8">
        <f t="shared" si="5"/>
        <v>7</v>
      </c>
      <c r="I63" s="7">
        <f t="shared" si="3"/>
        <v>6</v>
      </c>
      <c r="J63" s="14" t="s">
        <v>207</v>
      </c>
      <c r="K63" s="15"/>
      <c r="L63" s="15"/>
      <c r="M63" s="15"/>
      <c r="N63" s="16"/>
      <c r="O63" s="8"/>
      <c r="P63" s="17" t="s">
        <v>54</v>
      </c>
    </row>
    <row r="64" ht="40.5" customHeight="1" spans="1:16">
      <c r="A64" s="8">
        <v>61</v>
      </c>
      <c r="B64" s="8">
        <v>23197056</v>
      </c>
      <c r="C64" s="8" t="s">
        <v>81</v>
      </c>
      <c r="D64" s="8">
        <v>50</v>
      </c>
      <c r="E64" s="8">
        <v>4</v>
      </c>
      <c r="F64" s="8">
        <v>0</v>
      </c>
      <c r="G64" s="8">
        <f t="shared" si="4"/>
        <v>54</v>
      </c>
      <c r="H64" s="8">
        <f t="shared" si="5"/>
        <v>5.4</v>
      </c>
      <c r="I64" s="7">
        <f t="shared" si="3"/>
        <v>27</v>
      </c>
      <c r="J64" s="14" t="s">
        <v>208</v>
      </c>
      <c r="K64" s="15"/>
      <c r="L64" s="15"/>
      <c r="M64" s="15"/>
      <c r="N64" s="16"/>
      <c r="O64" s="8"/>
      <c r="P64" s="17" t="s">
        <v>54</v>
      </c>
    </row>
    <row r="65" ht="24" customHeight="1" spans="1:16">
      <c r="A65" s="8">
        <v>62</v>
      </c>
      <c r="B65" s="8">
        <v>23197057</v>
      </c>
      <c r="C65" s="8" t="s">
        <v>82</v>
      </c>
      <c r="D65" s="8">
        <v>50</v>
      </c>
      <c r="E65" s="8">
        <v>0</v>
      </c>
      <c r="F65" s="8">
        <v>0</v>
      </c>
      <c r="G65" s="8">
        <f t="shared" si="4"/>
        <v>50</v>
      </c>
      <c r="H65" s="8">
        <f t="shared" si="5"/>
        <v>5</v>
      </c>
      <c r="I65" s="7">
        <f t="shared" si="3"/>
        <v>44</v>
      </c>
      <c r="J65" s="14" t="s">
        <v>19</v>
      </c>
      <c r="K65" s="15"/>
      <c r="L65" s="15"/>
      <c r="M65" s="15"/>
      <c r="N65" s="16"/>
      <c r="O65" s="8"/>
      <c r="P65" s="17" t="s">
        <v>54</v>
      </c>
    </row>
    <row r="66" ht="24" customHeight="1" spans="1:16">
      <c r="A66" s="8">
        <v>63</v>
      </c>
      <c r="B66" s="8">
        <v>23197061</v>
      </c>
      <c r="C66" s="8" t="s">
        <v>83</v>
      </c>
      <c r="D66" s="8">
        <v>50</v>
      </c>
      <c r="E66" s="8">
        <v>0</v>
      </c>
      <c r="F66" s="8">
        <v>0</v>
      </c>
      <c r="G66" s="8">
        <f t="shared" si="4"/>
        <v>50</v>
      </c>
      <c r="H66" s="8">
        <f t="shared" si="5"/>
        <v>5</v>
      </c>
      <c r="I66" s="7">
        <f t="shared" si="3"/>
        <v>44</v>
      </c>
      <c r="J66" s="14" t="s">
        <v>19</v>
      </c>
      <c r="K66" s="15"/>
      <c r="L66" s="15"/>
      <c r="M66" s="15"/>
      <c r="N66" s="16"/>
      <c r="O66" s="8"/>
      <c r="P66" s="17" t="s">
        <v>54</v>
      </c>
    </row>
    <row r="67" ht="24" customHeight="1" spans="1:16">
      <c r="A67" s="8">
        <v>64</v>
      </c>
      <c r="B67" s="8">
        <v>23197063</v>
      </c>
      <c r="C67" s="8" t="s">
        <v>84</v>
      </c>
      <c r="D67" s="8">
        <v>50</v>
      </c>
      <c r="E67" s="8">
        <v>0</v>
      </c>
      <c r="F67" s="8">
        <v>0</v>
      </c>
      <c r="G67" s="8">
        <f t="shared" si="4"/>
        <v>50</v>
      </c>
      <c r="H67" s="8">
        <f t="shared" si="5"/>
        <v>5</v>
      </c>
      <c r="I67" s="7">
        <f t="shared" si="3"/>
        <v>44</v>
      </c>
      <c r="J67" s="14" t="s">
        <v>19</v>
      </c>
      <c r="K67" s="15"/>
      <c r="L67" s="15"/>
      <c r="M67" s="15"/>
      <c r="N67" s="16"/>
      <c r="O67" s="8"/>
      <c r="P67" s="17" t="s">
        <v>54</v>
      </c>
    </row>
    <row r="69" ht="45" customHeight="1" spans="4:10">
      <c r="D69" s="2" t="s">
        <v>85</v>
      </c>
      <c r="G69" s="18" t="s">
        <v>86</v>
      </c>
      <c r="H69" s="18"/>
      <c r="I69" s="18"/>
      <c r="J69" s="18"/>
    </row>
  </sheetData>
  <mergeCells count="68">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G69:J69"/>
  </mergeCells>
  <conditionalFormatting sqref="C4">
    <cfRule type="duplicateValues" dxfId="0" priority="67"/>
  </conditionalFormatting>
  <conditionalFormatting sqref="C5">
    <cfRule type="duplicateValues" dxfId="0" priority="66"/>
  </conditionalFormatting>
  <conditionalFormatting sqref="C6">
    <cfRule type="duplicateValues" dxfId="0" priority="65"/>
  </conditionalFormatting>
  <conditionalFormatting sqref="C7">
    <cfRule type="duplicateValues" dxfId="0" priority="64"/>
  </conditionalFormatting>
  <conditionalFormatting sqref="C8">
    <cfRule type="duplicateValues" dxfId="0" priority="63"/>
  </conditionalFormatting>
  <conditionalFormatting sqref="C9">
    <cfRule type="duplicateValues" dxfId="0" priority="62"/>
  </conditionalFormatting>
  <conditionalFormatting sqref="C10">
    <cfRule type="duplicateValues" dxfId="0" priority="61"/>
  </conditionalFormatting>
  <conditionalFormatting sqref="C11">
    <cfRule type="duplicateValues" dxfId="0" priority="60"/>
  </conditionalFormatting>
  <conditionalFormatting sqref="C12">
    <cfRule type="duplicateValues" dxfId="0" priority="59"/>
  </conditionalFormatting>
  <conditionalFormatting sqref="C13">
    <cfRule type="duplicateValues" dxfId="0" priority="58"/>
  </conditionalFormatting>
  <conditionalFormatting sqref="C14">
    <cfRule type="duplicateValues" dxfId="0" priority="57"/>
  </conditionalFormatting>
  <conditionalFormatting sqref="C15">
    <cfRule type="duplicateValues" dxfId="0" priority="56"/>
  </conditionalFormatting>
  <conditionalFormatting sqref="C16">
    <cfRule type="duplicateValues" dxfId="0" priority="55"/>
  </conditionalFormatting>
  <conditionalFormatting sqref="C17">
    <cfRule type="duplicateValues" dxfId="0" priority="54"/>
  </conditionalFormatting>
  <conditionalFormatting sqref="C18">
    <cfRule type="duplicateValues" dxfId="0" priority="53"/>
  </conditionalFormatting>
  <conditionalFormatting sqref="C19">
    <cfRule type="duplicateValues" dxfId="0" priority="52"/>
  </conditionalFormatting>
  <conditionalFormatting sqref="C20">
    <cfRule type="duplicateValues" dxfId="0" priority="51"/>
  </conditionalFormatting>
  <conditionalFormatting sqref="C21">
    <cfRule type="duplicateValues" dxfId="0" priority="50"/>
  </conditionalFormatting>
  <conditionalFormatting sqref="C22">
    <cfRule type="duplicateValues" dxfId="0" priority="49"/>
  </conditionalFormatting>
  <conditionalFormatting sqref="C23">
    <cfRule type="duplicateValues" dxfId="0" priority="48"/>
  </conditionalFormatting>
  <conditionalFormatting sqref="C24">
    <cfRule type="duplicateValues" dxfId="0" priority="47"/>
  </conditionalFormatting>
  <conditionalFormatting sqref="C25">
    <cfRule type="duplicateValues" dxfId="0" priority="46"/>
  </conditionalFormatting>
  <conditionalFormatting sqref="C26">
    <cfRule type="duplicateValues" dxfId="0" priority="45"/>
  </conditionalFormatting>
  <conditionalFormatting sqref="C27">
    <cfRule type="duplicateValues" dxfId="0" priority="44"/>
  </conditionalFormatting>
  <conditionalFormatting sqref="C28">
    <cfRule type="duplicateValues" dxfId="0" priority="43"/>
  </conditionalFormatting>
  <conditionalFormatting sqref="C29">
    <cfRule type="duplicateValues" dxfId="0" priority="42"/>
  </conditionalFormatting>
  <conditionalFormatting sqref="C30">
    <cfRule type="duplicateValues" dxfId="0" priority="41"/>
  </conditionalFormatting>
  <conditionalFormatting sqref="C31">
    <cfRule type="duplicateValues" dxfId="0" priority="40"/>
  </conditionalFormatting>
  <conditionalFormatting sqref="C32">
    <cfRule type="duplicateValues" dxfId="0" priority="39"/>
  </conditionalFormatting>
  <conditionalFormatting sqref="C33">
    <cfRule type="duplicateValues" dxfId="0" priority="38"/>
  </conditionalFormatting>
  <conditionalFormatting sqref="C34">
    <cfRule type="duplicateValues" dxfId="0" priority="37"/>
  </conditionalFormatting>
  <conditionalFormatting sqref="C35">
    <cfRule type="duplicateValues" dxfId="0" priority="36"/>
  </conditionalFormatting>
  <conditionalFormatting sqref="C36">
    <cfRule type="duplicateValues" dxfId="0" priority="35"/>
  </conditionalFormatting>
  <conditionalFormatting sqref="C37">
    <cfRule type="duplicateValues" dxfId="0" priority="34"/>
  </conditionalFormatting>
  <conditionalFormatting sqref="C38">
    <cfRule type="duplicateValues" dxfId="0" priority="33"/>
  </conditionalFormatting>
  <conditionalFormatting sqref="C39">
    <cfRule type="duplicateValues" dxfId="0" priority="32"/>
  </conditionalFormatting>
  <conditionalFormatting sqref="C40">
    <cfRule type="duplicateValues" dxfId="0" priority="31"/>
  </conditionalFormatting>
  <conditionalFormatting sqref="C41">
    <cfRule type="duplicateValues" dxfId="0" priority="30"/>
  </conditionalFormatting>
  <conditionalFormatting sqref="C42">
    <cfRule type="duplicateValues" dxfId="0" priority="29"/>
  </conditionalFormatting>
  <conditionalFormatting sqref="C43">
    <cfRule type="duplicateValues" dxfId="0" priority="28"/>
  </conditionalFormatting>
  <conditionalFormatting sqref="C44">
    <cfRule type="duplicateValues" dxfId="0" priority="27"/>
  </conditionalFormatting>
  <conditionalFormatting sqref="C45">
    <cfRule type="duplicateValues" dxfId="0" priority="26"/>
  </conditionalFormatting>
  <conditionalFormatting sqref="C46">
    <cfRule type="duplicateValues" dxfId="0" priority="25"/>
  </conditionalFormatting>
  <conditionalFormatting sqref="C47">
    <cfRule type="duplicateValues" dxfId="0" priority="24"/>
  </conditionalFormatting>
  <conditionalFormatting sqref="C48">
    <cfRule type="duplicateValues" dxfId="0" priority="23"/>
  </conditionalFormatting>
  <conditionalFormatting sqref="C49">
    <cfRule type="duplicateValues" dxfId="0" priority="22"/>
  </conditionalFormatting>
  <conditionalFormatting sqref="C50">
    <cfRule type="duplicateValues" dxfId="0" priority="21"/>
  </conditionalFormatting>
  <conditionalFormatting sqref="C51">
    <cfRule type="duplicateValues" dxfId="0" priority="20"/>
  </conditionalFormatting>
  <conditionalFormatting sqref="C52">
    <cfRule type="duplicateValues" dxfId="0" priority="19"/>
  </conditionalFormatting>
  <conditionalFormatting sqref="C53">
    <cfRule type="duplicateValues" dxfId="0" priority="18"/>
  </conditionalFormatting>
  <conditionalFormatting sqref="C54">
    <cfRule type="duplicateValues" dxfId="0" priority="17"/>
  </conditionalFormatting>
  <conditionalFormatting sqref="C55">
    <cfRule type="duplicateValues" dxfId="0" priority="16"/>
  </conditionalFormatting>
  <conditionalFormatting sqref="C56">
    <cfRule type="duplicateValues" dxfId="0" priority="15"/>
  </conditionalFormatting>
  <conditionalFormatting sqref="C57">
    <cfRule type="duplicateValues" dxfId="0" priority="14"/>
  </conditionalFormatting>
  <conditionalFormatting sqref="C58">
    <cfRule type="duplicateValues" dxfId="0" priority="13"/>
  </conditionalFormatting>
  <conditionalFormatting sqref="C59">
    <cfRule type="duplicateValues" dxfId="0" priority="12"/>
  </conditionalFormatting>
  <conditionalFormatting sqref="C60">
    <cfRule type="duplicateValues" dxfId="0" priority="11"/>
  </conditionalFormatting>
  <conditionalFormatting sqref="C61">
    <cfRule type="duplicateValues" dxfId="0" priority="10"/>
  </conditionalFormatting>
  <conditionalFormatting sqref="C62">
    <cfRule type="duplicateValues" dxfId="0" priority="9"/>
  </conditionalFormatting>
  <conditionalFormatting sqref="C63">
    <cfRule type="duplicateValues" dxfId="0" priority="8"/>
  </conditionalFormatting>
  <conditionalFormatting sqref="C64">
    <cfRule type="duplicateValues" dxfId="0" priority="7"/>
  </conditionalFormatting>
  <conditionalFormatting sqref="C65">
    <cfRule type="duplicateValues" dxfId="0" priority="6"/>
  </conditionalFormatting>
  <conditionalFormatting sqref="C66">
    <cfRule type="duplicateValues" dxfId="0" priority="5"/>
  </conditionalFormatting>
  <conditionalFormatting sqref="C67">
    <cfRule type="duplicateValues" dxfId="0" priority="4"/>
  </conditionalFormatting>
  <conditionalFormatting sqref="B37:B67">
    <cfRule type="duplicateValues" dxfId="0" priority="3"/>
  </conditionalFormatting>
  <conditionalFormatting sqref="C37:C67">
    <cfRule type="duplicateValues" dxfId="0" priority="1"/>
    <cfRule type="duplicateValues" dxfId="0" priority="2"/>
  </conditionalFormatting>
  <dataValidations count="2">
    <dataValidation type="decimal" operator="between" allowBlank="1" showInputMessage="1" showErrorMessage="1" sqref="H4:H36">
      <formula1>1</formula1>
      <formula2>100</formula2>
    </dataValidation>
    <dataValidation type="decimal" operator="between" allowBlank="1" showInputMessage="1" showErrorMessage="1" sqref="H37:H198"/>
  </dataValidations>
  <pageMargins left="0.75" right="0.75" top="0.275" bottom="0.393055555555556" header="0.5" footer="0.5"/>
  <pageSetup paperSize="9" scale="5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打嗝小狗</cp:lastModifiedBy>
  <dcterms:created xsi:type="dcterms:W3CDTF">2025-08-28T20:30:00Z</dcterms:created>
  <dcterms:modified xsi:type="dcterms:W3CDTF">2025-09-18T07:34:00Z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7DE1BAD72E684AFB90593DB67607A7FC_13</vt:lpwstr>
  </property>
  <property fmtid="{D5CDD505-2E9C-101B-9397-08002B2CF9AE}" pid="3" name="KSOProductBuildVer">
    <vt:lpwstr>2052-12.1.0.22529</vt:lpwstr>
  </property>
</Properties>
</file>