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综合素质测评成绩" sheetId="2" r:id="rId1"/>
    <sheet name="德育测评" sheetId="3" r:id="rId2"/>
    <sheet name="智育测评" sheetId="4" r:id="rId3"/>
    <sheet name="文体测评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<sst xmlns="http://schemas.openxmlformats.org/spreadsheetml/2006/main" count="416" uniqueCount="180">
  <si>
    <t>数学与系统科学学院本科学生2024-2025学年 综合素质测评结果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</si>
  <si>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</si>
  <si>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</si>
  <si>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</si>
  <si>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</si>
  <si>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</si>
  <si>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</si>
  <si>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</si>
  <si>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</si>
  <si>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</si>
  <si>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</si>
  <si>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</si>
  <si>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</si>
  <si>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</si>
  <si>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</si>
  <si>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</si>
  <si>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</si>
  <si>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</si>
  <si>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22197002</t>
  </si>
  <si>
    <t>张莹</t>
  </si>
  <si>
    <t>3.68</t>
  </si>
  <si>
    <t>否</t>
  </si>
  <si>
    <t>22197027</t>
  </si>
  <si>
    <t>张佳欣</t>
  </si>
  <si>
    <t>3.43</t>
  </si>
  <si>
    <t>22197020</t>
  </si>
  <si>
    <t>李金鑫</t>
  </si>
  <si>
    <t>3.11</t>
  </si>
  <si>
    <t>22197006</t>
  </si>
  <si>
    <t>刁照骞</t>
  </si>
  <si>
    <t>3.70</t>
  </si>
  <si>
    <t>22197005</t>
  </si>
  <si>
    <t>李春雪</t>
  </si>
  <si>
    <t>2.84</t>
  </si>
  <si>
    <t>22197021</t>
  </si>
  <si>
    <t>张镕铄</t>
  </si>
  <si>
    <t>3.03</t>
  </si>
  <si>
    <t>22197003</t>
  </si>
  <si>
    <t>李得智</t>
  </si>
  <si>
    <t>2.57</t>
  </si>
  <si>
    <t>22197011</t>
  </si>
  <si>
    <t>张誉千</t>
  </si>
  <si>
    <t>3.30</t>
  </si>
  <si>
    <t>22197018</t>
  </si>
  <si>
    <t>王晶晶</t>
  </si>
  <si>
    <t>2.81</t>
  </si>
  <si>
    <t>22197029</t>
  </si>
  <si>
    <t>王泓越</t>
  </si>
  <si>
    <t>2.70</t>
  </si>
  <si>
    <t>22197028</t>
  </si>
  <si>
    <t>陈晗</t>
  </si>
  <si>
    <t>2.65</t>
  </si>
  <si>
    <t>22197026</t>
  </si>
  <si>
    <t>张鑫</t>
  </si>
  <si>
    <t>3.24</t>
  </si>
  <si>
    <t>22197001</t>
  </si>
  <si>
    <t>陈福玮</t>
  </si>
  <si>
    <t>22197009</t>
  </si>
  <si>
    <t>张哲源</t>
  </si>
  <si>
    <t>3.08</t>
  </si>
  <si>
    <t>22197025</t>
  </si>
  <si>
    <t>付立业</t>
  </si>
  <si>
    <t>2.92</t>
  </si>
  <si>
    <t>22197023</t>
  </si>
  <si>
    <t>张焱</t>
  </si>
  <si>
    <t>22197007</t>
  </si>
  <si>
    <t>付楷雯</t>
  </si>
  <si>
    <t>2.68</t>
  </si>
  <si>
    <t>22197012</t>
  </si>
  <si>
    <t>佟嘉怡</t>
  </si>
  <si>
    <t>22197016</t>
  </si>
  <si>
    <t>刘帅麟</t>
  </si>
  <si>
    <t>2.43</t>
  </si>
  <si>
    <t>22197004</t>
  </si>
  <si>
    <t>唐博</t>
  </si>
  <si>
    <t>2.30</t>
  </si>
  <si>
    <t>22197013</t>
  </si>
  <si>
    <t>李镇禹</t>
  </si>
  <si>
    <t>2.16</t>
  </si>
  <si>
    <t>22197015</t>
  </si>
  <si>
    <t>李昱</t>
  </si>
  <si>
    <t>2.22</t>
  </si>
  <si>
    <t>22197017</t>
  </si>
  <si>
    <t>曹耀文</t>
  </si>
  <si>
    <t>2.05</t>
  </si>
  <si>
    <t>22197019</t>
  </si>
  <si>
    <t>何俊豪</t>
  </si>
  <si>
    <t>1.86</t>
  </si>
  <si>
    <t>22197010</t>
  </si>
  <si>
    <t>孙伟绮</t>
  </si>
  <si>
    <t>2.08</t>
  </si>
  <si>
    <t>22197022</t>
  </si>
  <si>
    <t>楚悦霆</t>
  </si>
  <si>
    <t>是</t>
  </si>
  <si>
    <t>22197030</t>
  </si>
  <si>
    <t>王宣博</t>
  </si>
  <si>
    <t>1.51</t>
  </si>
  <si>
    <t>22197014</t>
  </si>
  <si>
    <t>闫茗瑞</t>
  </si>
  <si>
    <t>22197008</t>
  </si>
  <si>
    <t>于子祐</t>
  </si>
  <si>
    <t>1.70</t>
  </si>
  <si>
    <t>辅导员：</t>
  </si>
  <si>
    <t>院综合素质测评工作领导小组组长</t>
  </si>
  <si>
    <t>数学与系统科学学院本科学生2024-2025学年 综合素质测评结果 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</si>
  <si>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</si>
  <si>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</si>
  <si>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</si>
  <si>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</si>
  <si>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</si>
  <si>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</si>
  <si>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</si>
  <si>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t>1.2024.9-2025.7任新闻中心校园电视台副台长+6
2.2025年7月，新闻中心校园电视台优秀学生干部+4
3.2024年11月4日，校级优秀学生干部+4
4.2024年9月，2024级新生辅导员助理+1
5.数院希望工程圆梦行动助力方式一
+0.5
6. 数院希望工程圆梦行动助力方式二
+0.5</t>
  </si>
  <si>
    <t>1.2024年11月4日，2024年度校际优秀学生 +4
2.2024年11月4日，2024年度校际优秀学生干部 +4
3.2025年5月13日，五指山教育局政策宣讲活动 +0.5
4.2025年5月20日辽大志愿活动+0.5
5.2025年3月党员魅力皇姑清扫活动 +0.5
6.2024年11月圆梦工程助力活动 +0.5</t>
  </si>
  <si>
    <t>1.2025年4月优秀团干部称号+4
2.班级宣传委员+2
3.辽大双选会出观众+0.5
4.消防演习出观众+0.5
5.2024年十一月献血活动+0.5
6.数院希望工程助力活动+0.5</t>
  </si>
  <si>
    <t>1.班级班长+4
2.新生助理辅导员（沈阳师范大学，2024年9月）+1
3.消防演习出观众+0.5
4.辽大双选会出观众+0.5</t>
  </si>
  <si>
    <t>1.24-25学年担任迷影社副社长 +4
2.2025年5月13日 参加五指山教育局政策宣讲活动讲座 +0.5
3.2024年9月14日 乐善辽宁，为爱行走，助力振兴志愿7.05小时 +0.5
4.辽大双选会观众 +0.5
5.消防演习 +0.5</t>
  </si>
  <si>
    <t>1.22级7班学习委员+2
2.数院希望工程圆梦行动助力方式一
+0.5
3. 数院希望工程圆梦行动助力方式二
+0.5
4.25年5月消防演习出观众+0.5
5.古生物博物馆志愿者+0.5
6.辽大志愿活动+0.5
7.长春工业大学讲座+0.5
8.2024-2025第一学期“自管会迎新工作”+0.5</t>
  </si>
  <si>
    <t>1.2024-2025学期 班级组织委员+2
2.2025年5月13日 五指山教育宣讲活动观众+0.5
3.2025年3月12日 大模型技术浅谈讲座+0.5
4.2025年5月26日 消防演习+0.5
5.2025年5月19日 辽大会议观众+0.5</t>
  </si>
  <si>
    <t>1、寝室长任职+2
2、2025年3月12日大模型技术浅谈讲座出席观众+0.5
3、2025年校消防演习+0.5
4.2024-2025新生迎新+0.5</t>
  </si>
  <si>
    <t>1.文体委员+2  
2.辽大双选会+0.5 
3.消防演习+0.5</t>
  </si>
  <si>
    <t>1.寝室长+2；
2.讲座出观众（2025年3月12日）＋0.5；
3.辽大双选会出观众+0.5。</t>
  </si>
  <si>
    <t>1.大模型技术浅谈讲座+0.5
2.辽大双选会+0.5
3.数院希望工程圆梦活动助力方式一+0.5
4.书院希望工程圆梦活动助力方式二+0.5</t>
  </si>
  <si>
    <t>1.参与大模型技术浅谈讲座+0.5
2.辽大双选会+0.5
3.消防演习+0.5</t>
  </si>
  <si>
    <t>数学与系统科学学院本科学生2024-2025学年 综合素质测评结果 智育测评成绩</t>
  </si>
  <si>
    <t>基础分（学分加权平均分）</t>
  </si>
  <si>
    <t>奖励分</t>
  </si>
  <si>
    <t>智育测评得分</t>
  </si>
  <si>
    <t>智育测评排名</t>
  </si>
  <si>
    <t>91.49</t>
  </si>
  <si>
    <t xml:space="preserve">1.第十六届全国大学生数学竞赛省级三等奖 +4
2.2024年校级大创项目负责人 +2
3.2024年枫叶优体杯“互联网＋儿童，生活，环境”省级三等奖负责人 +4
</t>
  </si>
  <si>
    <t>88.78</t>
  </si>
  <si>
    <t>1.2024年“枫叶优体”杯辽宁省大学生“互联网+儿童·生活·环境”创意项目大赛省级二等奖 +3
2.2024年沈阳师范大学大学生数学建模竞赛校级三等奖 +1
3.2025年沈阳师范大学计算机设计竞赛校级一等奖 +4
4.第十五届全国大学生电子商务“创新、创意及创业”挑战赛校级一等奖 +2</t>
  </si>
  <si>
    <t>91.38</t>
  </si>
  <si>
    <t>1.2024年10月 2024年互联网＋儿童省级三等奖+2
2.2024级大创项目＋0.5
3.2024年12月 2024长风杯大数据分析与挖掘竞赛省级三等奖＋4</t>
  </si>
  <si>
    <t>85.86</t>
  </si>
  <si>
    <t>1.国家级大创项目结题 （主持人）+5；
2.计算机设计竞赛校级三等奖（2025年4月）＋1；
3.建行杯中国国际大学生创新大赛校级金奖（2025年）+2</t>
  </si>
  <si>
    <t>86.19</t>
  </si>
  <si>
    <t>1.2024年省级大创项目结题（队长）+4
2.2024年校级大创项目结题（队员）+0.5
3.第十五届三创赛校级二等奖+1
4.2024年沈阳师范大学大学生数学建模三等奖+1</t>
  </si>
  <si>
    <t>84.24</t>
  </si>
  <si>
    <t>1.24年11月挑战杯省级金奖+8</t>
  </si>
  <si>
    <t>80.30</t>
  </si>
  <si>
    <t>1.2024年全国大学生数学建模竞赛辽宁赛区一等奖（中国工业与应用数学学会，2024年12月）+8
2.正大杯第十五届全国大学生市场调查与分析大赛三等奖（中国商业统计学会，2025年5月）+6
3.第十二届挑战杯校级一等奖（沈阳师范大学，2025年8月）+2</t>
  </si>
  <si>
    <t>82.95</t>
  </si>
  <si>
    <t>1.大学生创新创业大赛结题国家立项+2
2.计算机设计竞赛校级三等奖+0.5
3."建行杯"创新大赛校赛金奖+2</t>
  </si>
  <si>
    <t>87.43</t>
  </si>
  <si>
    <t>81.49</t>
  </si>
  <si>
    <t>1.2024年12月，第四届辽宁大学生非医类健康科普设计大赛校级一等奖+4
2.2025年4月，2024年大创项目校级结题，+0.5
3.2024年12月，第四届辽宁大学生非医类健康科普设计大赛校级三等奖+1</t>
  </si>
  <si>
    <t>86.95</t>
  </si>
  <si>
    <t>80.51</t>
  </si>
  <si>
    <t>1、2024全国大学生数学建模比赛省级三等奖+4
2、2025中国大学生计算机设计竞赛校级三等奖+1
3、2024年大创校级立项+0.5</t>
  </si>
  <si>
    <t>85.59</t>
  </si>
  <si>
    <t>85.49</t>
  </si>
  <si>
    <t>83.70</t>
  </si>
  <si>
    <t>82.08</t>
  </si>
  <si>
    <t>81.81</t>
  </si>
  <si>
    <t>81.43</t>
  </si>
  <si>
    <t>79.16</t>
  </si>
  <si>
    <t>78.41</t>
  </si>
  <si>
    <t>77.54</t>
  </si>
  <si>
    <t>77.16</t>
  </si>
  <si>
    <t>76.35</t>
  </si>
  <si>
    <t>74.30</t>
  </si>
  <si>
    <t>74.19</t>
  </si>
  <si>
    <t>73.27</t>
  </si>
  <si>
    <t>67.00</t>
  </si>
  <si>
    <t>65.86</t>
  </si>
  <si>
    <t>65.65</t>
  </si>
  <si>
    <t>数学与系统科学学院本科学生2024-2025学年 综合素质测评结果 文体测评成绩</t>
  </si>
  <si>
    <t>基础分（满分50）</t>
  </si>
  <si>
    <t>奖励分（满分50）</t>
  </si>
  <si>
    <t>文体测评得分</t>
  </si>
  <si>
    <t>文体测评排名</t>
  </si>
  <si>
    <t>1.2024年度沈阳师范大学“青春的颜色”主题短视频大赛二等奖+8
2.沈阳师范大学第六届新媒体大赛一等奖+10
3.2024年度沈阳师范大学“阳光书香”主题朗诵大赛优秀奖+1</t>
  </si>
  <si>
    <t>1.2025年6月东三省数学建模二等奖+16</t>
  </si>
  <si>
    <t>1.2025年东北三省数学建模联赛二等奖+16</t>
  </si>
  <si>
    <t>1.2024年沈阳师范大学本科师范生微课设计竞赛校级二等奖 +8
2.2024年度沈阳师范大学“阳光书香”主题朗诵大赛优秀奖 +1</t>
  </si>
  <si>
    <t>1.2025年沈阳师范大学数学竞赛校级三等奖 +6</t>
  </si>
  <si>
    <t>1.阳光书香朗诵大赛优秀奖+1</t>
  </si>
  <si>
    <t>1.朗诵大赛校级优秀奖（2024年12月）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</si>
</sst>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zoomScale="90" zoomScaleNormal="90" workbookViewId="0">
      <selection activeCell="R3" sqref="R3"/>
    </sheetView>
  </sheetViews>
  <sheetFormatPr defaultColWidth="8" defaultRowHeight="17.5"/>
  <cols>
    <col min="1" max="1" width="5.66923076923077" style="2"/>
    <col min="2" max="2" width="11.4538461538462" style="2" customWidth="1"/>
    <col min="3" max="3" width="8.76923076923077" style="2" customWidth="1"/>
    <col min="4" max="7" width="10.0076923076923" style="2" customWidth="1"/>
    <col min="8" max="8" width="12.2307692307692" style="2" customWidth="1"/>
    <col min="9" max="9" width="10.0076923076923" style="2" customWidth="1"/>
    <col min="10" max="10" width="24.8692307692308" style="2" customWidth="1"/>
    <col min="11" max="11" width="19.7307692307692" style="2" customWidth="1"/>
    <col min="12" max="12" width="5.80769230769231" style="2" customWidth="1"/>
    <col min="13" max="13" width="10.0076923076923" style="2" customWidth="1"/>
    <col min="14" max="14" width="12.3307692307692" style="2" customWidth="1"/>
    <col min="15" max="15" width="10.0076923076923" style="2" customWidth="1"/>
    <col min="16" max="16" width="5.66923076923077" style="2" customWidth="1"/>
    <col min="17" max="16384" width="8" style="2"/>
  </cols>
  <sheetData>
    <row r="1" ht="4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">
      <c r="A2" s="4" t="s">
        <v>1</v>
      </c>
      <c r="B2" s="4"/>
      <c r="C2" s="4"/>
      <c r="D2" s="4"/>
    </row>
    <row r="3" s="12" customFormat="1" ht="45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45" customHeight="1" spans="1:16">
      <c r="A4" s="7">
        <v>1</v>
      </c>
      <c r="B4" s="7" t="s">
        <v>18</v>
      </c>
      <c r="C4" s="7" t="s">
        <v>19</v>
      </c>
      <c r="D4" s="7">
        <v>101.49</v>
      </c>
      <c r="E4" s="7">
        <v>1</v>
      </c>
      <c r="F4" s="7">
        <v>70</v>
      </c>
      <c r="G4" s="7">
        <v>2</v>
      </c>
      <c r="H4" s="7">
        <v>56</v>
      </c>
      <c r="I4" s="7">
        <v>5</v>
      </c>
      <c r="J4" s="7">
        <f>D4*0.7+F4*0.2+H4*0.1</f>
        <v>90.643</v>
      </c>
      <c r="K4" s="7">
        <f>RANK(J4,$J$4:$J$32,0)</f>
        <v>1</v>
      </c>
      <c r="L4" s="7" t="s">
        <v>20</v>
      </c>
      <c r="M4" s="7">
        <v>531</v>
      </c>
      <c r="N4" s="7" t="s">
        <v>21</v>
      </c>
      <c r="O4" s="9"/>
      <c r="P4" s="9"/>
    </row>
    <row r="5" ht="45" customHeight="1" spans="1:16">
      <c r="A5" s="7">
        <v>2</v>
      </c>
      <c r="B5" s="7" t="s">
        <v>22</v>
      </c>
      <c r="C5" s="7" t="s">
        <v>23</v>
      </c>
      <c r="D5" s="7">
        <v>98.78</v>
      </c>
      <c r="E5" s="7">
        <v>2</v>
      </c>
      <c r="F5" s="7">
        <v>66</v>
      </c>
      <c r="G5" s="7">
        <v>4</v>
      </c>
      <c r="H5" s="7">
        <v>59</v>
      </c>
      <c r="I5" s="7">
        <v>4</v>
      </c>
      <c r="J5" s="7">
        <f>D5*0.7+F5*0.2+H5*0.1</f>
        <v>88.246</v>
      </c>
      <c r="K5" s="7">
        <f>RANK(J5,$J$4:$J$32,0)</f>
        <v>2</v>
      </c>
      <c r="L5" s="7" t="s">
        <v>24</v>
      </c>
      <c r="M5" s="7">
        <v>490</v>
      </c>
      <c r="N5" s="7" t="s">
        <v>21</v>
      </c>
      <c r="O5" s="9"/>
      <c r="P5" s="9"/>
    </row>
    <row r="6" ht="45" customHeight="1" spans="1:16">
      <c r="A6" s="7">
        <v>3</v>
      </c>
      <c r="B6" s="7" t="s">
        <v>25</v>
      </c>
      <c r="C6" s="7" t="s">
        <v>26</v>
      </c>
      <c r="D6" s="7">
        <v>92.69</v>
      </c>
      <c r="E6" s="7">
        <v>5</v>
      </c>
      <c r="F6" s="7">
        <v>76</v>
      </c>
      <c r="G6" s="7">
        <v>1</v>
      </c>
      <c r="H6" s="7">
        <v>69</v>
      </c>
      <c r="I6" s="7">
        <v>1</v>
      </c>
      <c r="J6" s="7">
        <f>D6*0.7+F6*0.2+H6*0.1</f>
        <v>86.983</v>
      </c>
      <c r="K6" s="7">
        <f>RANK(J6,$J$4:$J$32,0)</f>
        <v>3</v>
      </c>
      <c r="L6" s="7" t="s">
        <v>27</v>
      </c>
      <c r="M6" s="7">
        <v>425</v>
      </c>
      <c r="N6" s="7" t="s">
        <v>21</v>
      </c>
      <c r="O6" s="9"/>
      <c r="P6" s="9"/>
    </row>
    <row r="7" ht="45" customHeight="1" spans="1:16">
      <c r="A7" s="7">
        <v>4</v>
      </c>
      <c r="B7" s="7" t="s">
        <v>28</v>
      </c>
      <c r="C7" s="7" t="s">
        <v>29</v>
      </c>
      <c r="D7" s="7">
        <v>97.88</v>
      </c>
      <c r="E7" s="7">
        <v>3</v>
      </c>
      <c r="F7" s="7">
        <v>64</v>
      </c>
      <c r="G7" s="7">
        <v>7</v>
      </c>
      <c r="H7" s="7">
        <v>50</v>
      </c>
      <c r="I7" s="7">
        <v>9</v>
      </c>
      <c r="J7" s="7">
        <f>D7*0.7+F7*0.2+H7*0.1</f>
        <v>86.316</v>
      </c>
      <c r="K7" s="7">
        <f>RANK(J7,$J$4:$J$32,0)</f>
        <v>4</v>
      </c>
      <c r="L7" s="7" t="s">
        <v>30</v>
      </c>
      <c r="M7" s="7">
        <v>475</v>
      </c>
      <c r="N7" s="7" t="s">
        <v>21</v>
      </c>
      <c r="O7" s="9"/>
      <c r="P7" s="9"/>
    </row>
    <row r="8" ht="45" customHeight="1" spans="1:16">
      <c r="A8" s="7">
        <v>5</v>
      </c>
      <c r="B8" s="7" t="s">
        <v>31</v>
      </c>
      <c r="C8" s="7" t="s">
        <v>32</v>
      </c>
      <c r="D8" s="7">
        <v>92.24</v>
      </c>
      <c r="E8" s="7">
        <v>6</v>
      </c>
      <c r="F8" s="7">
        <v>68</v>
      </c>
      <c r="G8" s="7">
        <v>3</v>
      </c>
      <c r="H8" s="7">
        <v>66</v>
      </c>
      <c r="I8" s="7">
        <v>2</v>
      </c>
      <c r="J8" s="7">
        <f>D8*0.7+F8*0.2+H8*0.1</f>
        <v>84.768</v>
      </c>
      <c r="K8" s="7">
        <f>RANK(J8,$J$4:$J$32,0)</f>
        <v>5</v>
      </c>
      <c r="L8" s="7" t="s">
        <v>33</v>
      </c>
      <c r="M8" s="7">
        <v>449</v>
      </c>
      <c r="N8" s="7" t="s">
        <v>21</v>
      </c>
      <c r="O8" s="9"/>
      <c r="P8" s="9"/>
    </row>
    <row r="9" ht="45" customHeight="1" spans="1:16">
      <c r="A9" s="7">
        <v>6</v>
      </c>
      <c r="B9" s="7" t="s">
        <v>34</v>
      </c>
      <c r="C9" s="7" t="s">
        <v>35</v>
      </c>
      <c r="D9" s="7">
        <v>93.86</v>
      </c>
      <c r="E9" s="7">
        <v>4</v>
      </c>
      <c r="F9" s="7">
        <v>63</v>
      </c>
      <c r="G9" s="7">
        <v>9</v>
      </c>
      <c r="H9" s="7">
        <v>51</v>
      </c>
      <c r="I9" s="7">
        <v>7</v>
      </c>
      <c r="J9" s="7">
        <f>D9*0.7+F9*0.2+H9*0.1</f>
        <v>83.402</v>
      </c>
      <c r="K9" s="7">
        <f>RANK(J9,$J$4:$J$32,0)</f>
        <v>6</v>
      </c>
      <c r="L9" s="7" t="s">
        <v>36</v>
      </c>
      <c r="M9" s="7">
        <v>458</v>
      </c>
      <c r="N9" s="7" t="s">
        <v>21</v>
      </c>
      <c r="O9" s="9"/>
      <c r="P9" s="9"/>
    </row>
    <row r="10" ht="45" customHeight="1" spans="1:16">
      <c r="A10" s="7">
        <v>7</v>
      </c>
      <c r="B10" s="7" t="s">
        <v>37</v>
      </c>
      <c r="C10" s="7" t="s">
        <v>38</v>
      </c>
      <c r="D10" s="7">
        <v>90.3</v>
      </c>
      <c r="E10" s="7">
        <v>7</v>
      </c>
      <c r="F10" s="7">
        <v>66</v>
      </c>
      <c r="G10" s="7">
        <v>4</v>
      </c>
      <c r="H10" s="7">
        <v>50</v>
      </c>
      <c r="I10" s="7">
        <v>9</v>
      </c>
      <c r="J10" s="7">
        <f>D10*0.7+F10*0.2+H10*0.1</f>
        <v>81.41</v>
      </c>
      <c r="K10" s="7">
        <f>RANK(J10,$J$4:$J$32,0)</f>
        <v>7</v>
      </c>
      <c r="L10" s="7" t="s">
        <v>39</v>
      </c>
      <c r="M10" s="7">
        <v>476</v>
      </c>
      <c r="N10" s="7" t="s">
        <v>21</v>
      </c>
      <c r="O10" s="9"/>
      <c r="P10" s="9"/>
    </row>
    <row r="11" ht="45" customHeight="1" spans="1:16">
      <c r="A11" s="7">
        <v>8</v>
      </c>
      <c r="B11" s="7" t="s">
        <v>40</v>
      </c>
      <c r="C11" s="7" t="s">
        <v>41</v>
      </c>
      <c r="D11" s="7">
        <v>87.43</v>
      </c>
      <c r="E11" s="7">
        <v>9</v>
      </c>
      <c r="F11" s="7">
        <v>65.5</v>
      </c>
      <c r="G11" s="7">
        <v>6</v>
      </c>
      <c r="H11" s="7">
        <v>66</v>
      </c>
      <c r="I11" s="7">
        <v>2</v>
      </c>
      <c r="J11" s="7">
        <f>D11*0.7+F11*0.2+H11*0.1</f>
        <v>80.901</v>
      </c>
      <c r="K11" s="7">
        <f>RANK(J11,$J$4:$J$32,0)</f>
        <v>8</v>
      </c>
      <c r="L11" s="7" t="s">
        <v>42</v>
      </c>
      <c r="M11" s="7">
        <v>463</v>
      </c>
      <c r="N11" s="7" t="s">
        <v>21</v>
      </c>
      <c r="O11" s="9"/>
      <c r="P11" s="9"/>
    </row>
    <row r="12" ht="45" customHeight="1" spans="1:16">
      <c r="A12" s="7">
        <v>9</v>
      </c>
      <c r="B12" s="7" t="s">
        <v>43</v>
      </c>
      <c r="C12" s="7" t="s">
        <v>44</v>
      </c>
      <c r="D12" s="7">
        <v>87.45</v>
      </c>
      <c r="E12" s="7">
        <v>8</v>
      </c>
      <c r="F12" s="7">
        <v>62</v>
      </c>
      <c r="G12" s="7">
        <v>11</v>
      </c>
      <c r="H12" s="7">
        <v>51</v>
      </c>
      <c r="I12" s="7">
        <v>7</v>
      </c>
      <c r="J12" s="7">
        <f>D12*0.7+F12*0.2+H12*0.1</f>
        <v>78.715</v>
      </c>
      <c r="K12" s="7">
        <f>RANK(J12,$J$4:$J$32,0)</f>
        <v>9</v>
      </c>
      <c r="L12" s="7" t="s">
        <v>45</v>
      </c>
      <c r="M12" s="7">
        <v>475</v>
      </c>
      <c r="N12" s="7" t="s">
        <v>21</v>
      </c>
      <c r="O12" s="9"/>
      <c r="P12" s="9"/>
    </row>
    <row r="13" ht="45" customHeight="1" spans="1:16">
      <c r="A13" s="7">
        <v>10</v>
      </c>
      <c r="B13" s="7" t="s">
        <v>46</v>
      </c>
      <c r="C13" s="7" t="s">
        <v>47</v>
      </c>
      <c r="D13" s="7">
        <v>86.99</v>
      </c>
      <c r="E13" s="7">
        <v>10</v>
      </c>
      <c r="F13" s="7">
        <v>61.5</v>
      </c>
      <c r="G13" s="7">
        <v>12</v>
      </c>
      <c r="H13" s="7">
        <v>50</v>
      </c>
      <c r="I13" s="7">
        <v>9</v>
      </c>
      <c r="J13" s="7">
        <f>D13*0.7+F13*0.2+H13*0.1</f>
        <v>78.193</v>
      </c>
      <c r="K13" s="7">
        <f>RANK(J13,$J$4:$J$32,0)</f>
        <v>10</v>
      </c>
      <c r="L13" s="7" t="s">
        <v>48</v>
      </c>
      <c r="M13" s="7">
        <v>469</v>
      </c>
      <c r="N13" s="7" t="s">
        <v>21</v>
      </c>
      <c r="O13" s="9"/>
      <c r="P13" s="9"/>
    </row>
    <row r="14" ht="45" customHeight="1" spans="1:16">
      <c r="A14" s="7">
        <v>11</v>
      </c>
      <c r="B14" s="7" t="s">
        <v>49</v>
      </c>
      <c r="C14" s="7" t="s">
        <v>50</v>
      </c>
      <c r="D14" s="7">
        <v>86.01</v>
      </c>
      <c r="E14" s="7">
        <v>12</v>
      </c>
      <c r="F14" s="7">
        <v>63.5</v>
      </c>
      <c r="G14" s="7">
        <v>8</v>
      </c>
      <c r="H14" s="7">
        <v>50</v>
      </c>
      <c r="I14" s="7">
        <v>9</v>
      </c>
      <c r="J14" s="7">
        <f>D14*0.7+F14*0.2+H14*0.1</f>
        <v>77.907</v>
      </c>
      <c r="K14" s="7">
        <f>RANK(J14,$J$4:$J$32,0)</f>
        <v>11</v>
      </c>
      <c r="L14" s="7" t="s">
        <v>51</v>
      </c>
      <c r="M14" s="7">
        <v>466</v>
      </c>
      <c r="N14" s="7" t="s">
        <v>21</v>
      </c>
      <c r="O14" s="9"/>
      <c r="P14" s="9"/>
    </row>
    <row r="15" ht="45" customHeight="1" spans="1:16">
      <c r="A15" s="7">
        <v>12</v>
      </c>
      <c r="B15" s="7" t="s">
        <v>52</v>
      </c>
      <c r="C15" s="7" t="s">
        <v>53</v>
      </c>
      <c r="D15" s="7">
        <v>86.95</v>
      </c>
      <c r="E15" s="7">
        <v>11</v>
      </c>
      <c r="F15" s="7">
        <v>60</v>
      </c>
      <c r="G15" s="7">
        <v>13</v>
      </c>
      <c r="H15" s="7">
        <v>50</v>
      </c>
      <c r="I15" s="7">
        <v>9</v>
      </c>
      <c r="J15" s="7">
        <f>D15*0.7+F15*0.2+H15*0.1</f>
        <v>77.865</v>
      </c>
      <c r="K15" s="7">
        <f>RANK(J15,$J$4:$J$32,0)</f>
        <v>12</v>
      </c>
      <c r="L15" s="7" t="s">
        <v>54</v>
      </c>
      <c r="M15" s="7">
        <v>468</v>
      </c>
      <c r="N15" s="7" t="s">
        <v>21</v>
      </c>
      <c r="O15" s="9"/>
      <c r="P15" s="9"/>
    </row>
    <row r="16" ht="45" customHeight="1" spans="1:16">
      <c r="A16" s="7">
        <v>13</v>
      </c>
      <c r="B16" s="7" t="s">
        <v>55</v>
      </c>
      <c r="C16" s="7" t="s">
        <v>56</v>
      </c>
      <c r="D16" s="7">
        <v>85.59</v>
      </c>
      <c r="E16" s="7">
        <v>13</v>
      </c>
      <c r="F16" s="7">
        <v>60</v>
      </c>
      <c r="G16" s="7">
        <v>13</v>
      </c>
      <c r="H16" s="7">
        <v>50</v>
      </c>
      <c r="I16" s="7">
        <v>9</v>
      </c>
      <c r="J16" s="7">
        <f>D16*0.7+F16*0.2+H16*0.1</f>
        <v>76.913</v>
      </c>
      <c r="K16" s="7">
        <f>RANK(J16,$J$4:$J$32,0)</f>
        <v>13</v>
      </c>
      <c r="L16" s="7" t="s">
        <v>36</v>
      </c>
      <c r="M16" s="7">
        <v>440</v>
      </c>
      <c r="N16" s="7" t="s">
        <v>21</v>
      </c>
      <c r="O16" s="9"/>
      <c r="P16" s="9"/>
    </row>
    <row r="17" ht="45" customHeight="1" spans="1:16">
      <c r="A17" s="7">
        <v>14</v>
      </c>
      <c r="B17" s="7" t="s">
        <v>57</v>
      </c>
      <c r="C17" s="7" t="s">
        <v>58</v>
      </c>
      <c r="D17" s="7">
        <v>85.49</v>
      </c>
      <c r="E17" s="7">
        <v>14</v>
      </c>
      <c r="F17" s="7">
        <v>60</v>
      </c>
      <c r="G17" s="7">
        <v>13</v>
      </c>
      <c r="H17" s="7">
        <v>50</v>
      </c>
      <c r="I17" s="7">
        <v>9</v>
      </c>
      <c r="J17" s="7">
        <f>D17*0.7+F17*0.2+H17*0.1</f>
        <v>76.843</v>
      </c>
      <c r="K17" s="7">
        <f>RANK(J17,$J$4:$J$32,0)</f>
        <v>14</v>
      </c>
      <c r="L17" s="7" t="s">
        <v>59</v>
      </c>
      <c r="M17" s="7">
        <v>458</v>
      </c>
      <c r="N17" s="7" t="s">
        <v>21</v>
      </c>
      <c r="O17" s="9"/>
      <c r="P17" s="9"/>
    </row>
    <row r="18" ht="45" customHeight="1" spans="1:16">
      <c r="A18" s="7">
        <v>15</v>
      </c>
      <c r="B18" s="7" t="s">
        <v>60</v>
      </c>
      <c r="C18" s="7" t="s">
        <v>61</v>
      </c>
      <c r="D18" s="7">
        <v>83.7</v>
      </c>
      <c r="E18" s="7">
        <v>15</v>
      </c>
      <c r="F18" s="7">
        <v>60</v>
      </c>
      <c r="G18" s="7">
        <v>13</v>
      </c>
      <c r="H18" s="7">
        <v>50</v>
      </c>
      <c r="I18" s="7">
        <v>9</v>
      </c>
      <c r="J18" s="7">
        <f>D18*0.7+F18*0.2+H18*0.1</f>
        <v>75.59</v>
      </c>
      <c r="K18" s="7">
        <f>RANK(J18,$J$4:$J$32,0)</f>
        <v>15</v>
      </c>
      <c r="L18" s="7" t="s">
        <v>62</v>
      </c>
      <c r="M18" s="7">
        <v>428</v>
      </c>
      <c r="N18" s="7" t="s">
        <v>21</v>
      </c>
      <c r="O18" s="9"/>
      <c r="P18" s="9"/>
    </row>
    <row r="19" ht="45" customHeight="1" spans="1:16">
      <c r="A19" s="7">
        <v>16</v>
      </c>
      <c r="B19" s="7" t="s">
        <v>63</v>
      </c>
      <c r="C19" s="7" t="s">
        <v>64</v>
      </c>
      <c r="D19" s="7">
        <v>82.08</v>
      </c>
      <c r="E19" s="7">
        <v>16</v>
      </c>
      <c r="F19" s="7">
        <v>60</v>
      </c>
      <c r="G19" s="7">
        <v>13</v>
      </c>
      <c r="H19" s="7">
        <v>50</v>
      </c>
      <c r="I19" s="7">
        <v>9</v>
      </c>
      <c r="J19" s="7">
        <f>D19*0.7+F19*0.2+H19*0.1</f>
        <v>74.456</v>
      </c>
      <c r="K19" s="7">
        <f>RANK(J19,$J$4:$J$32,0)</f>
        <v>16</v>
      </c>
      <c r="L19" s="7" t="s">
        <v>39</v>
      </c>
      <c r="M19" s="7">
        <v>456</v>
      </c>
      <c r="N19" s="7" t="s">
        <v>21</v>
      </c>
      <c r="O19" s="9"/>
      <c r="P19" s="9"/>
    </row>
    <row r="20" ht="45" customHeight="1" spans="1:16">
      <c r="A20" s="7">
        <v>17</v>
      </c>
      <c r="B20" s="7" t="s">
        <v>65</v>
      </c>
      <c r="C20" s="7" t="s">
        <v>66</v>
      </c>
      <c r="D20" s="7">
        <v>81.81</v>
      </c>
      <c r="E20" s="7">
        <v>17</v>
      </c>
      <c r="F20" s="7">
        <v>60</v>
      </c>
      <c r="G20" s="7">
        <v>13</v>
      </c>
      <c r="H20" s="7">
        <v>50</v>
      </c>
      <c r="I20" s="7">
        <v>9</v>
      </c>
      <c r="J20" s="7">
        <f>D20*0.7+F20*0.2+H20*0.1</f>
        <v>74.267</v>
      </c>
      <c r="K20" s="7">
        <f>RANK(J20,$J$4:$J$32,0)</f>
        <v>17</v>
      </c>
      <c r="L20" s="7" t="s">
        <v>67</v>
      </c>
      <c r="M20" s="7">
        <v>440</v>
      </c>
      <c r="N20" s="7" t="s">
        <v>21</v>
      </c>
      <c r="O20" s="9"/>
      <c r="P20" s="9"/>
    </row>
    <row r="21" ht="45" customHeight="1" spans="1:16">
      <c r="A21" s="7">
        <v>18</v>
      </c>
      <c r="B21" s="7" t="s">
        <v>68</v>
      </c>
      <c r="C21" s="7" t="s">
        <v>69</v>
      </c>
      <c r="D21" s="7">
        <v>81.43</v>
      </c>
      <c r="E21" s="7">
        <v>18</v>
      </c>
      <c r="F21" s="7">
        <v>60</v>
      </c>
      <c r="G21" s="7">
        <v>13</v>
      </c>
      <c r="H21" s="7">
        <v>50</v>
      </c>
      <c r="I21" s="7">
        <v>9</v>
      </c>
      <c r="J21" s="7">
        <f>D21*0.7+F21*0.2+H21*0.1</f>
        <v>74.001</v>
      </c>
      <c r="K21" s="7">
        <f>RANK(J21,$J$4:$J$32,0)</f>
        <v>18</v>
      </c>
      <c r="L21" s="7" t="s">
        <v>39</v>
      </c>
      <c r="M21" s="7">
        <v>420</v>
      </c>
      <c r="N21" s="7" t="s">
        <v>21</v>
      </c>
      <c r="O21" s="9"/>
      <c r="P21" s="9"/>
    </row>
    <row r="22" ht="45" customHeight="1" spans="1:16">
      <c r="A22" s="7">
        <v>19</v>
      </c>
      <c r="B22" s="7" t="s">
        <v>70</v>
      </c>
      <c r="C22" s="7" t="s">
        <v>71</v>
      </c>
      <c r="D22" s="7">
        <v>79.16</v>
      </c>
      <c r="E22" s="7">
        <v>19</v>
      </c>
      <c r="F22" s="7">
        <v>63</v>
      </c>
      <c r="G22" s="7">
        <v>9</v>
      </c>
      <c r="H22" s="7">
        <v>56</v>
      </c>
      <c r="I22" s="7">
        <v>5</v>
      </c>
      <c r="J22" s="7">
        <f>D22*0.7+F22*0.2+H22*0.1</f>
        <v>73.612</v>
      </c>
      <c r="K22" s="7">
        <f>RANK(J22,$J$4:$J$32,0)</f>
        <v>19</v>
      </c>
      <c r="L22" s="7" t="s">
        <v>72</v>
      </c>
      <c r="M22" s="7">
        <v>476</v>
      </c>
      <c r="N22" s="7" t="s">
        <v>21</v>
      </c>
      <c r="O22" s="9"/>
      <c r="P22" s="9"/>
    </row>
    <row r="23" ht="45" customHeight="1" spans="1:16">
      <c r="A23" s="7">
        <v>20</v>
      </c>
      <c r="B23" s="7" t="s">
        <v>73</v>
      </c>
      <c r="C23" s="7" t="s">
        <v>74</v>
      </c>
      <c r="D23" s="7">
        <v>78.41</v>
      </c>
      <c r="E23" s="7">
        <v>20</v>
      </c>
      <c r="F23" s="7">
        <v>60</v>
      </c>
      <c r="G23" s="7">
        <v>13</v>
      </c>
      <c r="H23" s="7">
        <v>50</v>
      </c>
      <c r="I23" s="7">
        <v>9</v>
      </c>
      <c r="J23" s="7">
        <f>D23*0.7+F23*0.2+H23*0.1</f>
        <v>71.887</v>
      </c>
      <c r="K23" s="7">
        <f>RANK(J23,$J$4:$J$32,0)</f>
        <v>20</v>
      </c>
      <c r="L23" s="7" t="s">
        <v>75</v>
      </c>
      <c r="M23" s="7">
        <v>463</v>
      </c>
      <c r="N23" s="7" t="s">
        <v>21</v>
      </c>
      <c r="O23" s="9"/>
      <c r="P23" s="9"/>
    </row>
    <row r="24" ht="45" customHeight="1" spans="1:16">
      <c r="A24" s="7">
        <v>21</v>
      </c>
      <c r="B24" s="7" t="s">
        <v>76</v>
      </c>
      <c r="C24" s="7" t="s">
        <v>77</v>
      </c>
      <c r="D24" s="7">
        <v>77.54</v>
      </c>
      <c r="E24" s="7">
        <v>21</v>
      </c>
      <c r="F24" s="7">
        <v>60</v>
      </c>
      <c r="G24" s="7">
        <v>13</v>
      </c>
      <c r="H24" s="7">
        <v>50</v>
      </c>
      <c r="I24" s="7">
        <v>9</v>
      </c>
      <c r="J24" s="7">
        <f>D24*0.7+F24*0.2+H24*0.1</f>
        <v>71.278</v>
      </c>
      <c r="K24" s="7">
        <f>RANK(J24,$J$4:$J$32,0)</f>
        <v>21</v>
      </c>
      <c r="L24" s="7" t="s">
        <v>78</v>
      </c>
      <c r="M24" s="7">
        <v>495</v>
      </c>
      <c r="N24" s="7" t="s">
        <v>21</v>
      </c>
      <c r="O24" s="9"/>
      <c r="P24" s="9"/>
    </row>
    <row r="25" ht="45" customHeight="1" spans="1:16">
      <c r="A25" s="7">
        <v>22</v>
      </c>
      <c r="B25" s="7" t="s">
        <v>79</v>
      </c>
      <c r="C25" s="7" t="s">
        <v>80</v>
      </c>
      <c r="D25" s="7">
        <v>77.16</v>
      </c>
      <c r="E25" s="7">
        <v>22</v>
      </c>
      <c r="F25" s="7">
        <v>60</v>
      </c>
      <c r="G25" s="7">
        <v>13</v>
      </c>
      <c r="H25" s="7">
        <v>50</v>
      </c>
      <c r="I25" s="7">
        <v>9</v>
      </c>
      <c r="J25" s="7">
        <f>D25*0.7+F25*0.2+H25*0.1</f>
        <v>71.012</v>
      </c>
      <c r="K25" s="7">
        <f>RANK(J25,$J$4:$J$32,0)</f>
        <v>22</v>
      </c>
      <c r="L25" s="7" t="s">
        <v>81</v>
      </c>
      <c r="M25" s="7">
        <v>458</v>
      </c>
      <c r="N25" s="7" t="s">
        <v>21</v>
      </c>
      <c r="O25" s="9"/>
      <c r="P25" s="9"/>
    </row>
    <row r="26" ht="45" customHeight="1" spans="1:16">
      <c r="A26" s="7">
        <v>23</v>
      </c>
      <c r="B26" s="7" t="s">
        <v>82</v>
      </c>
      <c r="C26" s="7" t="s">
        <v>83</v>
      </c>
      <c r="D26" s="7">
        <v>76.35</v>
      </c>
      <c r="E26" s="7">
        <v>23</v>
      </c>
      <c r="F26" s="7">
        <v>60</v>
      </c>
      <c r="G26" s="7">
        <v>13</v>
      </c>
      <c r="H26" s="7">
        <v>50</v>
      </c>
      <c r="I26" s="7">
        <v>9</v>
      </c>
      <c r="J26" s="7">
        <f>D26*0.7+F26*0.2+H26*0.1</f>
        <v>70.445</v>
      </c>
      <c r="K26" s="7">
        <f>RANK(J26,$J$4:$J$32,0)</f>
        <v>23</v>
      </c>
      <c r="L26" s="7" t="s">
        <v>84</v>
      </c>
      <c r="M26" s="7"/>
      <c r="N26" s="7" t="s">
        <v>21</v>
      </c>
      <c r="O26" s="9"/>
      <c r="P26" s="9"/>
    </row>
    <row r="27" ht="45" customHeight="1" spans="1:16">
      <c r="A27" s="7">
        <v>24</v>
      </c>
      <c r="B27" s="7" t="s">
        <v>85</v>
      </c>
      <c r="C27" s="7" t="s">
        <v>86</v>
      </c>
      <c r="D27" s="7">
        <v>74.3</v>
      </c>
      <c r="E27" s="7">
        <v>24</v>
      </c>
      <c r="F27" s="7">
        <v>60</v>
      </c>
      <c r="G27" s="7">
        <v>13</v>
      </c>
      <c r="H27" s="7">
        <v>50</v>
      </c>
      <c r="I27" s="7">
        <v>9</v>
      </c>
      <c r="J27" s="7">
        <f>D27*0.7+F27*0.2+H27*0.1</f>
        <v>69.01</v>
      </c>
      <c r="K27" s="7">
        <f>RANK(J27,$J$4:$J$32,0)</f>
        <v>24</v>
      </c>
      <c r="L27" s="7" t="s">
        <v>87</v>
      </c>
      <c r="M27" s="7">
        <v>442</v>
      </c>
      <c r="N27" s="7" t="s">
        <v>21</v>
      </c>
      <c r="O27" s="9"/>
      <c r="P27" s="9"/>
    </row>
    <row r="28" ht="45" customHeight="1" spans="1:16">
      <c r="A28" s="7">
        <v>25</v>
      </c>
      <c r="B28" s="7" t="s">
        <v>88</v>
      </c>
      <c r="C28" s="7" t="s">
        <v>89</v>
      </c>
      <c r="D28" s="7">
        <v>74.19</v>
      </c>
      <c r="E28" s="7">
        <v>25</v>
      </c>
      <c r="F28" s="7">
        <v>60</v>
      </c>
      <c r="G28" s="7">
        <v>13</v>
      </c>
      <c r="H28" s="7">
        <v>50</v>
      </c>
      <c r="I28" s="7">
        <v>9</v>
      </c>
      <c r="J28" s="7">
        <f>D28*0.7+F28*0.2+H28*0.1</f>
        <v>68.933</v>
      </c>
      <c r="K28" s="7">
        <f>RANK(J28,$J$4:$J$32,0)</f>
        <v>25</v>
      </c>
      <c r="L28" s="7" t="s">
        <v>90</v>
      </c>
      <c r="M28" s="7">
        <v>393</v>
      </c>
      <c r="N28" s="7" t="s">
        <v>21</v>
      </c>
      <c r="O28" s="9"/>
      <c r="P28" s="9"/>
    </row>
    <row r="29" ht="45" customHeight="1" spans="1:16">
      <c r="A29" s="7">
        <v>26</v>
      </c>
      <c r="B29" s="7" t="s">
        <v>91</v>
      </c>
      <c r="C29" s="7" t="s">
        <v>92</v>
      </c>
      <c r="D29" s="7">
        <v>73.27</v>
      </c>
      <c r="E29" s="7">
        <v>26</v>
      </c>
      <c r="F29" s="7">
        <v>60</v>
      </c>
      <c r="G29" s="7">
        <v>13</v>
      </c>
      <c r="H29" s="7">
        <v>50</v>
      </c>
      <c r="I29" s="7">
        <v>9</v>
      </c>
      <c r="J29" s="7">
        <f>D29*0.7+F29*0.2+H29*0.1</f>
        <v>68.289</v>
      </c>
      <c r="K29" s="7">
        <f>RANK(J29,$J$4:$J$32,0)</f>
        <v>26</v>
      </c>
      <c r="L29" s="7" t="s">
        <v>81</v>
      </c>
      <c r="M29" s="7">
        <v>414</v>
      </c>
      <c r="N29" s="7" t="s">
        <v>93</v>
      </c>
      <c r="O29" s="9"/>
      <c r="P29" s="9"/>
    </row>
    <row r="30" ht="45" customHeight="1" spans="1:16">
      <c r="A30" s="7">
        <v>27</v>
      </c>
      <c r="B30" s="7" t="s">
        <v>94</v>
      </c>
      <c r="C30" s="7" t="s">
        <v>95</v>
      </c>
      <c r="D30" s="7">
        <v>67</v>
      </c>
      <c r="E30" s="7">
        <v>27</v>
      </c>
      <c r="F30" s="7">
        <v>60</v>
      </c>
      <c r="G30" s="7">
        <v>13</v>
      </c>
      <c r="H30" s="7">
        <v>50</v>
      </c>
      <c r="I30" s="7">
        <v>9</v>
      </c>
      <c r="J30" s="7">
        <f>D30*0.7+F30*0.2+H30*0.1</f>
        <v>63.9</v>
      </c>
      <c r="K30" s="7">
        <f>RANK(J30,$J$4:$J$32,0)</f>
        <v>27</v>
      </c>
      <c r="L30" s="7" t="s">
        <v>96</v>
      </c>
      <c r="M30" s="7">
        <v>354</v>
      </c>
      <c r="N30" s="7" t="s">
        <v>21</v>
      </c>
      <c r="O30" s="9"/>
      <c r="P30" s="9"/>
    </row>
    <row r="31" ht="45" customHeight="1" spans="1:16">
      <c r="A31" s="7">
        <v>28</v>
      </c>
      <c r="B31" s="7" t="s">
        <v>97</v>
      </c>
      <c r="C31" s="7" t="s">
        <v>98</v>
      </c>
      <c r="D31" s="7">
        <v>65.86</v>
      </c>
      <c r="E31" s="7">
        <v>28</v>
      </c>
      <c r="F31" s="7">
        <v>60</v>
      </c>
      <c r="G31" s="7">
        <v>13</v>
      </c>
      <c r="H31" s="7">
        <v>50</v>
      </c>
      <c r="I31" s="7">
        <v>9</v>
      </c>
      <c r="J31" s="7">
        <f>D31*0.7+F31*0.2+H31*0.1</f>
        <v>63.102</v>
      </c>
      <c r="K31" s="7">
        <f>RANK(J31,$J$4:$J$32,0)</f>
        <v>28</v>
      </c>
      <c r="L31" s="7" t="s">
        <v>87</v>
      </c>
      <c r="M31" s="7">
        <v>399</v>
      </c>
      <c r="N31" s="7" t="s">
        <v>93</v>
      </c>
      <c r="O31" s="9"/>
      <c r="P31" s="9"/>
    </row>
    <row r="32" ht="45" customHeight="1" spans="1:16">
      <c r="A32" s="7">
        <v>29</v>
      </c>
      <c r="B32" s="7" t="s">
        <v>99</v>
      </c>
      <c r="C32" s="7" t="s">
        <v>100</v>
      </c>
      <c r="D32" s="7">
        <v>65.65</v>
      </c>
      <c r="E32" s="7">
        <v>29</v>
      </c>
      <c r="F32" s="7">
        <v>60</v>
      </c>
      <c r="G32" s="7">
        <v>13</v>
      </c>
      <c r="H32" s="7">
        <v>50</v>
      </c>
      <c r="I32" s="7">
        <v>9</v>
      </c>
      <c r="J32" s="7">
        <f>D32*0.7+F32*0.2+H32*0.1</f>
        <v>62.955</v>
      </c>
      <c r="K32" s="7">
        <f>RANK(J32,$J$4:$J$32,0)</f>
        <v>29</v>
      </c>
      <c r="L32" s="7" t="s">
        <v>101</v>
      </c>
      <c r="M32" s="7">
        <v>452</v>
      </c>
      <c r="N32" s="7" t="s">
        <v>93</v>
      </c>
      <c r="O32" s="9"/>
      <c r="P32" s="9"/>
    </row>
    <row r="33" ht="45" customHeight="1" spans="4:10">
      <c r="D33" s="2" t="s">
        <v>102</v>
      </c>
      <c r="G33" s="4" t="s">
        <v>103</v>
      </c>
      <c r="H33" s="4"/>
      <c r="I33" s="4"/>
      <c r="J33" s="4"/>
    </row>
    <row r="43" spans="10:10">
      <c r="J43" s="2">
        <v>458</v>
      </c>
    </row>
  </sheetData>
  <sheetProtection formatCells="0" formatColumns="0" formatRows="0" insertRows="0" insertColumns="0" insertHyperlinks="0" deleteColumns="0" deleteRows="0" sort="0" autoFilter="0" pivotTables="0"/>
  <sortState ref="A4:P32">
    <sortCondition ref="K4:K32"/>
  </sortState>
  <mergeCells count="3">
    <mergeCell ref="A1:P1"/>
    <mergeCell ref="A2:D2"/>
    <mergeCell ref="G33:J33"/>
  </mergeCells>
  <pageMargins left="0.75" right="0.75" top="1" bottom="1" header="0.5" footer="0.5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workbookViewId="0">
      <selection activeCell="E12" sqref="E12"/>
    </sheetView>
  </sheetViews>
  <sheetFormatPr defaultColWidth="8" defaultRowHeight="17.5"/>
  <cols>
    <col min="1" max="1" width="5.66923076923077" style="2"/>
    <col min="2" max="2" width="10.3076923076923" style="2" customWidth="1"/>
    <col min="3" max="3" width="8.30769230769231" style="2" customWidth="1"/>
    <col min="4" max="5" width="19.5538461538462" style="2" customWidth="1"/>
    <col min="6" max="7" width="10.0076923076923" style="2" customWidth="1"/>
    <col min="8" max="8" width="15" style="2" customWidth="1"/>
    <col min="9" max="9" width="14.6692307692308" style="2" customWidth="1"/>
    <col min="10" max="10" width="44.9230769230769" style="2" customWidth="1"/>
    <col min="11" max="11" width="10.0076923076923" style="2" customWidth="1"/>
    <col min="12" max="12" width="5.66923076923077" style="2" customWidth="1"/>
    <col min="13" max="16384" width="8" style="2"/>
  </cols>
  <sheetData>
    <row r="1" ht="62.1" customHeight="1" spans="1:12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4">
      <c r="A2" s="4" t="s">
        <v>1</v>
      </c>
      <c r="B2" s="4"/>
      <c r="C2" s="4"/>
      <c r="D2" s="4"/>
    </row>
    <row r="3" s="1" customFormat="1" ht="48" customHeight="1" spans="1:12">
      <c r="A3" s="5" t="s">
        <v>2</v>
      </c>
      <c r="B3" s="5" t="s">
        <v>3</v>
      </c>
      <c r="C3" s="5" t="s">
        <v>4</v>
      </c>
      <c r="D3" s="5" t="s">
        <v>105</v>
      </c>
      <c r="E3" s="5" t="s">
        <v>106</v>
      </c>
      <c r="F3" s="5" t="s">
        <v>107</v>
      </c>
      <c r="G3" s="5" t="s">
        <v>108</v>
      </c>
      <c r="H3" s="6" t="s">
        <v>109</v>
      </c>
      <c r="I3" s="5" t="s">
        <v>110</v>
      </c>
      <c r="J3" s="5" t="s">
        <v>111</v>
      </c>
      <c r="K3" s="5" t="s">
        <v>16</v>
      </c>
      <c r="L3" s="5" t="s">
        <v>17</v>
      </c>
    </row>
    <row r="4" ht="39" customHeight="1" spans="1:12">
      <c r="A4" s="7">
        <v>1</v>
      </c>
      <c r="B4" s="7" t="s">
        <v>25</v>
      </c>
      <c r="C4" s="7" t="s">
        <v>26</v>
      </c>
      <c r="D4" s="7">
        <v>60</v>
      </c>
      <c r="E4" s="7">
        <v>16</v>
      </c>
      <c r="F4" s="7">
        <v>0</v>
      </c>
      <c r="G4" s="7">
        <f>D4+E4</f>
        <v>76</v>
      </c>
      <c r="H4" s="7"/>
      <c r="I4" s="7">
        <f>RANK(G4,$G$4:$G$32,0)</f>
        <v>1</v>
      </c>
      <c r="J4" s="8" t="s">
        <v>112</v>
      </c>
      <c r="K4" s="9"/>
      <c r="L4" s="9"/>
    </row>
    <row r="5" ht="39" customHeight="1" spans="1:12">
      <c r="A5" s="7">
        <v>2</v>
      </c>
      <c r="B5" s="7" t="s">
        <v>18</v>
      </c>
      <c r="C5" s="7" t="s">
        <v>19</v>
      </c>
      <c r="D5" s="7">
        <v>60</v>
      </c>
      <c r="E5" s="7">
        <v>10</v>
      </c>
      <c r="F5" s="7">
        <v>0</v>
      </c>
      <c r="G5" s="7">
        <f>D5+E5</f>
        <v>70</v>
      </c>
      <c r="H5" s="7"/>
      <c r="I5" s="7">
        <f>RANK(G5,$G$4:$G$32,0)</f>
        <v>2</v>
      </c>
      <c r="J5" s="8" t="s">
        <v>113</v>
      </c>
      <c r="K5" s="9"/>
      <c r="L5" s="9"/>
    </row>
    <row r="6" ht="39" customHeight="1" spans="1:12">
      <c r="A6" s="7">
        <v>3</v>
      </c>
      <c r="B6" s="7" t="s">
        <v>31</v>
      </c>
      <c r="C6" s="7" t="s">
        <v>32</v>
      </c>
      <c r="D6" s="7">
        <v>60</v>
      </c>
      <c r="E6" s="7">
        <v>8</v>
      </c>
      <c r="F6" s="7">
        <v>0</v>
      </c>
      <c r="G6" s="7">
        <f>D6+E6</f>
        <v>68</v>
      </c>
      <c r="H6" s="7"/>
      <c r="I6" s="7">
        <f>RANK(G6,$G$4:$G$32,0)</f>
        <v>3</v>
      </c>
      <c r="J6" s="8" t="s">
        <v>114</v>
      </c>
      <c r="K6" s="9"/>
      <c r="L6" s="9"/>
    </row>
    <row r="7" ht="39" customHeight="1" spans="1:12">
      <c r="A7" s="7">
        <v>4</v>
      </c>
      <c r="B7" s="7" t="s">
        <v>37</v>
      </c>
      <c r="C7" s="7" t="s">
        <v>38</v>
      </c>
      <c r="D7" s="7">
        <v>60</v>
      </c>
      <c r="E7" s="7">
        <v>6</v>
      </c>
      <c r="F7" s="7">
        <v>0</v>
      </c>
      <c r="G7" s="7">
        <f>D7+E7</f>
        <v>66</v>
      </c>
      <c r="H7" s="7"/>
      <c r="I7" s="7">
        <f>RANK(G7,$G$4:$G$32,0)</f>
        <v>4</v>
      </c>
      <c r="J7" s="8" t="s">
        <v>115</v>
      </c>
      <c r="K7" s="9"/>
      <c r="L7" s="9"/>
    </row>
    <row r="8" ht="39" customHeight="1" spans="1:12">
      <c r="A8" s="7">
        <v>5</v>
      </c>
      <c r="B8" s="7" t="s">
        <v>22</v>
      </c>
      <c r="C8" s="7" t="s">
        <v>23</v>
      </c>
      <c r="D8" s="7">
        <v>60</v>
      </c>
      <c r="E8" s="7">
        <v>6</v>
      </c>
      <c r="F8" s="7">
        <v>0</v>
      </c>
      <c r="G8" s="7">
        <f>D8+E8</f>
        <v>66</v>
      </c>
      <c r="H8" s="7"/>
      <c r="I8" s="7">
        <f>RANK(G8,$G$4:$G$32,0)</f>
        <v>4</v>
      </c>
      <c r="J8" s="8" t="s">
        <v>116</v>
      </c>
      <c r="K8" s="9"/>
      <c r="L8" s="9"/>
    </row>
    <row r="9" ht="39" customHeight="1" spans="1:12">
      <c r="A9" s="7">
        <v>6</v>
      </c>
      <c r="B9" s="7" t="s">
        <v>40</v>
      </c>
      <c r="C9" s="7" t="s">
        <v>41</v>
      </c>
      <c r="D9" s="7">
        <v>60</v>
      </c>
      <c r="E9" s="7">
        <v>5.5</v>
      </c>
      <c r="F9" s="7">
        <v>0</v>
      </c>
      <c r="G9" s="7">
        <f>D9+E9</f>
        <v>65.5</v>
      </c>
      <c r="H9" s="7"/>
      <c r="I9" s="7">
        <f>RANK(G9,$G$4:$G$32,0)</f>
        <v>6</v>
      </c>
      <c r="J9" s="8" t="s">
        <v>117</v>
      </c>
      <c r="K9" s="9"/>
      <c r="L9" s="9"/>
    </row>
    <row r="10" ht="39" customHeight="1" spans="1:12">
      <c r="A10" s="7">
        <v>7</v>
      </c>
      <c r="B10" s="7" t="s">
        <v>28</v>
      </c>
      <c r="C10" s="7" t="s">
        <v>29</v>
      </c>
      <c r="D10" s="7">
        <v>60</v>
      </c>
      <c r="E10" s="7">
        <v>4</v>
      </c>
      <c r="F10" s="7">
        <v>0</v>
      </c>
      <c r="G10" s="7">
        <f>D10+E10</f>
        <v>64</v>
      </c>
      <c r="H10" s="7"/>
      <c r="I10" s="7">
        <f>RANK(G10,$G$4:$G$32,0)</f>
        <v>7</v>
      </c>
      <c r="J10" s="8" t="s">
        <v>118</v>
      </c>
      <c r="K10" s="9"/>
      <c r="L10" s="9"/>
    </row>
    <row r="11" ht="39" customHeight="1" spans="1:12">
      <c r="A11" s="7">
        <v>8</v>
      </c>
      <c r="B11" s="7" t="s">
        <v>49</v>
      </c>
      <c r="C11" s="7" t="s">
        <v>50</v>
      </c>
      <c r="D11" s="7">
        <v>60</v>
      </c>
      <c r="E11" s="7">
        <v>3.5</v>
      </c>
      <c r="F11" s="7">
        <v>0</v>
      </c>
      <c r="G11" s="7">
        <f>D11+E11</f>
        <v>63.5</v>
      </c>
      <c r="H11" s="7"/>
      <c r="I11" s="7">
        <f>RANK(G11,$G$4:$G$32,0)</f>
        <v>8</v>
      </c>
      <c r="J11" s="8" t="s">
        <v>119</v>
      </c>
      <c r="K11" s="9"/>
      <c r="L11" s="9"/>
    </row>
    <row r="12" ht="39" customHeight="1" spans="1:12">
      <c r="A12" s="7">
        <v>9</v>
      </c>
      <c r="B12" s="7" t="s">
        <v>70</v>
      </c>
      <c r="C12" s="7" t="s">
        <v>71</v>
      </c>
      <c r="D12" s="7">
        <v>60</v>
      </c>
      <c r="E12" s="7">
        <v>3</v>
      </c>
      <c r="F12" s="7">
        <v>0</v>
      </c>
      <c r="G12" s="7">
        <f>D12+E12</f>
        <v>63</v>
      </c>
      <c r="H12" s="7"/>
      <c r="I12" s="7">
        <f>RANK(G12,$G$4:$G$32,0)</f>
        <v>9</v>
      </c>
      <c r="J12" s="8" t="s">
        <v>120</v>
      </c>
      <c r="K12" s="9"/>
      <c r="L12" s="9"/>
    </row>
    <row r="13" ht="39" customHeight="1" spans="1:15">
      <c r="A13" s="7">
        <v>10</v>
      </c>
      <c r="B13" s="7" t="s">
        <v>34</v>
      </c>
      <c r="C13" s="7" t="s">
        <v>35</v>
      </c>
      <c r="D13" s="7">
        <v>60</v>
      </c>
      <c r="E13" s="7">
        <v>3</v>
      </c>
      <c r="F13" s="7">
        <v>0</v>
      </c>
      <c r="G13" s="7">
        <f>D13+E13</f>
        <v>63</v>
      </c>
      <c r="H13" s="7"/>
      <c r="I13" s="7">
        <f>RANK(G13,$G$4:$G$32,0)</f>
        <v>9</v>
      </c>
      <c r="J13" s="8" t="s">
        <v>121</v>
      </c>
      <c r="K13" s="9"/>
      <c r="L13" s="9"/>
      <c r="O13" s="9"/>
    </row>
    <row r="14" ht="39" customHeight="1" spans="1:12">
      <c r="A14" s="7">
        <v>11</v>
      </c>
      <c r="B14" s="7" t="s">
        <v>43</v>
      </c>
      <c r="C14" s="7" t="s">
        <v>44</v>
      </c>
      <c r="D14" s="7">
        <v>60</v>
      </c>
      <c r="E14" s="7">
        <v>2</v>
      </c>
      <c r="F14" s="7">
        <v>0</v>
      </c>
      <c r="G14" s="7">
        <f>D14+E14</f>
        <v>62</v>
      </c>
      <c r="H14" s="7"/>
      <c r="I14" s="7">
        <f>RANK(G14,$G$4:$G$32,0)</f>
        <v>11</v>
      </c>
      <c r="J14" s="8" t="s">
        <v>122</v>
      </c>
      <c r="K14" s="9"/>
      <c r="L14" s="9"/>
    </row>
    <row r="15" ht="39" customHeight="1" spans="1:12">
      <c r="A15" s="7">
        <v>12</v>
      </c>
      <c r="B15" s="7" t="s">
        <v>46</v>
      </c>
      <c r="C15" s="7" t="s">
        <v>47</v>
      </c>
      <c r="D15" s="7">
        <v>60</v>
      </c>
      <c r="E15" s="7">
        <v>1.5</v>
      </c>
      <c r="F15" s="7">
        <v>0</v>
      </c>
      <c r="G15" s="7">
        <f>D15+E15</f>
        <v>61.5</v>
      </c>
      <c r="H15" s="7"/>
      <c r="I15" s="7">
        <f>RANK(G15,$G$4:$G$32,0)</f>
        <v>12</v>
      </c>
      <c r="J15" s="8" t="s">
        <v>123</v>
      </c>
      <c r="K15" s="9"/>
      <c r="L15" s="9"/>
    </row>
    <row r="16" ht="39" customHeight="1" spans="1:12">
      <c r="A16" s="7">
        <v>13</v>
      </c>
      <c r="B16" s="7" t="s">
        <v>55</v>
      </c>
      <c r="C16" s="7" t="s">
        <v>56</v>
      </c>
      <c r="D16" s="7">
        <v>60</v>
      </c>
      <c r="E16" s="7">
        <v>0</v>
      </c>
      <c r="F16" s="7">
        <v>0</v>
      </c>
      <c r="G16" s="7">
        <f>D16+E16</f>
        <v>60</v>
      </c>
      <c r="H16" s="7"/>
      <c r="I16" s="7">
        <f>RANK(G16,$G$4:$G$32,0)</f>
        <v>13</v>
      </c>
      <c r="J16" s="10"/>
      <c r="K16" s="9"/>
      <c r="L16" s="9"/>
    </row>
    <row r="17" ht="39" customHeight="1" spans="1:12">
      <c r="A17" s="7">
        <v>14</v>
      </c>
      <c r="B17" s="7" t="s">
        <v>73</v>
      </c>
      <c r="C17" s="7" t="s">
        <v>74</v>
      </c>
      <c r="D17" s="7">
        <v>60</v>
      </c>
      <c r="E17" s="7">
        <v>0</v>
      </c>
      <c r="F17" s="7">
        <v>0</v>
      </c>
      <c r="G17" s="7">
        <f>D17+E17</f>
        <v>60</v>
      </c>
      <c r="H17" s="7"/>
      <c r="I17" s="7">
        <f>RANK(G17,$G$4:$G$32,0)</f>
        <v>13</v>
      </c>
      <c r="J17" s="10"/>
      <c r="K17" s="9"/>
      <c r="L17" s="9"/>
    </row>
    <row r="18" ht="39" customHeight="1" spans="1:12">
      <c r="A18" s="7">
        <v>15</v>
      </c>
      <c r="B18" s="7" t="s">
        <v>65</v>
      </c>
      <c r="C18" s="7" t="s">
        <v>66</v>
      </c>
      <c r="D18" s="7">
        <v>60</v>
      </c>
      <c r="E18" s="7">
        <v>0</v>
      </c>
      <c r="F18" s="7">
        <v>0</v>
      </c>
      <c r="G18" s="7">
        <f>D18+E18</f>
        <v>60</v>
      </c>
      <c r="H18" s="7"/>
      <c r="I18" s="7">
        <f>RANK(G18,$G$4:$G$32,0)</f>
        <v>13</v>
      </c>
      <c r="J18" s="10"/>
      <c r="K18" s="9"/>
      <c r="L18" s="9"/>
    </row>
    <row r="19" ht="39" customHeight="1" spans="1:12">
      <c r="A19" s="7">
        <v>16</v>
      </c>
      <c r="B19" s="7" t="s">
        <v>99</v>
      </c>
      <c r="C19" s="7" t="s">
        <v>100</v>
      </c>
      <c r="D19" s="7">
        <v>60</v>
      </c>
      <c r="E19" s="7">
        <v>0</v>
      </c>
      <c r="F19" s="7">
        <v>0</v>
      </c>
      <c r="G19" s="7">
        <f>D19+E19</f>
        <v>60</v>
      </c>
      <c r="H19" s="7"/>
      <c r="I19" s="7">
        <f>RANK(G19,$G$4:$G$32,0)</f>
        <v>13</v>
      </c>
      <c r="J19" s="10"/>
      <c r="K19" s="9"/>
      <c r="L19" s="9"/>
    </row>
    <row r="20" ht="39" customHeight="1" spans="1:12">
      <c r="A20" s="7">
        <v>17</v>
      </c>
      <c r="B20" s="7" t="s">
        <v>57</v>
      </c>
      <c r="C20" s="7" t="s">
        <v>58</v>
      </c>
      <c r="D20" s="7">
        <v>60</v>
      </c>
      <c r="E20" s="7">
        <v>0</v>
      </c>
      <c r="F20" s="7">
        <v>0</v>
      </c>
      <c r="G20" s="7">
        <f>D20+E20</f>
        <v>60</v>
      </c>
      <c r="H20" s="7"/>
      <c r="I20" s="7">
        <f>RANK(G20,$G$4:$G$32,0)</f>
        <v>13</v>
      </c>
      <c r="J20" s="10"/>
      <c r="K20" s="9"/>
      <c r="L20" s="9"/>
    </row>
    <row r="21" ht="39" customHeight="1" spans="1:12">
      <c r="A21" s="7">
        <v>18</v>
      </c>
      <c r="B21" s="7" t="s">
        <v>88</v>
      </c>
      <c r="C21" s="7" t="s">
        <v>89</v>
      </c>
      <c r="D21" s="7">
        <v>60</v>
      </c>
      <c r="E21" s="7">
        <v>0</v>
      </c>
      <c r="F21" s="7">
        <v>0</v>
      </c>
      <c r="G21" s="7">
        <f>D21+E21</f>
        <v>60</v>
      </c>
      <c r="H21" s="7"/>
      <c r="I21" s="7">
        <f>RANK(G21,$G$4:$G$32,0)</f>
        <v>13</v>
      </c>
      <c r="J21" s="10"/>
      <c r="K21" s="9"/>
      <c r="L21" s="9"/>
    </row>
    <row r="22" ht="39" customHeight="1" spans="1:12">
      <c r="A22" s="7">
        <v>19</v>
      </c>
      <c r="B22" s="7" t="s">
        <v>68</v>
      </c>
      <c r="C22" s="7" t="s">
        <v>69</v>
      </c>
      <c r="D22" s="7">
        <v>60</v>
      </c>
      <c r="E22" s="7">
        <v>0</v>
      </c>
      <c r="F22" s="7">
        <v>0</v>
      </c>
      <c r="G22" s="7">
        <f>D22+E22</f>
        <v>60</v>
      </c>
      <c r="H22" s="7"/>
      <c r="I22" s="7">
        <f>RANK(G22,$G$4:$G$32,0)</f>
        <v>13</v>
      </c>
      <c r="J22" s="10"/>
      <c r="K22" s="9"/>
      <c r="L22" s="9"/>
    </row>
    <row r="23" ht="39" customHeight="1" spans="1:12">
      <c r="A23" s="7">
        <v>20</v>
      </c>
      <c r="B23" s="7" t="s">
        <v>76</v>
      </c>
      <c r="C23" s="7" t="s">
        <v>77</v>
      </c>
      <c r="D23" s="7">
        <v>60</v>
      </c>
      <c r="E23" s="7">
        <v>0</v>
      </c>
      <c r="F23" s="7">
        <v>0</v>
      </c>
      <c r="G23" s="7">
        <f>D23+E23</f>
        <v>60</v>
      </c>
      <c r="H23" s="7"/>
      <c r="I23" s="7">
        <f>RANK(G23,$G$4:$G$32,0)</f>
        <v>13</v>
      </c>
      <c r="J23" s="10"/>
      <c r="K23" s="9"/>
      <c r="L23" s="9"/>
    </row>
    <row r="24" ht="39" customHeight="1" spans="1:12">
      <c r="A24" s="7">
        <v>21</v>
      </c>
      <c r="B24" s="7" t="s">
        <v>97</v>
      </c>
      <c r="C24" s="7" t="s">
        <v>98</v>
      </c>
      <c r="D24" s="7">
        <v>60</v>
      </c>
      <c r="E24" s="7">
        <v>0</v>
      </c>
      <c r="F24" s="7">
        <v>0</v>
      </c>
      <c r="G24" s="7">
        <f>D24+E24</f>
        <v>60</v>
      </c>
      <c r="H24" s="7"/>
      <c r="I24" s="7">
        <f>RANK(G24,$G$4:$G$32,0)</f>
        <v>13</v>
      </c>
      <c r="J24" s="10"/>
      <c r="K24" s="9"/>
      <c r="L24" s="9"/>
    </row>
    <row r="25" ht="39" customHeight="1" spans="1:12">
      <c r="A25" s="7">
        <v>22</v>
      </c>
      <c r="B25" s="7" t="s">
        <v>79</v>
      </c>
      <c r="C25" s="7" t="s">
        <v>80</v>
      </c>
      <c r="D25" s="7">
        <v>60</v>
      </c>
      <c r="E25" s="7">
        <v>0</v>
      </c>
      <c r="F25" s="7">
        <v>0</v>
      </c>
      <c r="G25" s="7">
        <f>D25+E25</f>
        <v>60</v>
      </c>
      <c r="H25" s="7"/>
      <c r="I25" s="7">
        <f>RANK(G25,$G$4:$G$32,0)</f>
        <v>13</v>
      </c>
      <c r="J25" s="10"/>
      <c r="K25" s="9"/>
      <c r="L25" s="9"/>
    </row>
    <row r="26" ht="39" customHeight="1" spans="1:12">
      <c r="A26" s="7">
        <v>23</v>
      </c>
      <c r="B26" s="7" t="s">
        <v>82</v>
      </c>
      <c r="C26" s="7" t="s">
        <v>83</v>
      </c>
      <c r="D26" s="7">
        <v>60</v>
      </c>
      <c r="E26" s="7">
        <v>0</v>
      </c>
      <c r="F26" s="7">
        <v>0</v>
      </c>
      <c r="G26" s="7">
        <f>D26+E26</f>
        <v>60</v>
      </c>
      <c r="H26" s="7"/>
      <c r="I26" s="7">
        <f>RANK(G26,$G$4:$G$32,0)</f>
        <v>13</v>
      </c>
      <c r="J26" s="10"/>
      <c r="K26" s="9"/>
      <c r="L26" s="9"/>
    </row>
    <row r="27" ht="39" customHeight="1" spans="1:12">
      <c r="A27" s="7">
        <v>24</v>
      </c>
      <c r="B27" s="7" t="s">
        <v>85</v>
      </c>
      <c r="C27" s="7" t="s">
        <v>86</v>
      </c>
      <c r="D27" s="7">
        <v>60</v>
      </c>
      <c r="E27" s="7">
        <v>0</v>
      </c>
      <c r="F27" s="7">
        <v>0</v>
      </c>
      <c r="G27" s="7">
        <f>D27+E27</f>
        <v>60</v>
      </c>
      <c r="H27" s="7"/>
      <c r="I27" s="7">
        <f>RANK(G27,$G$4:$G$32,0)</f>
        <v>13</v>
      </c>
      <c r="J27" s="10"/>
      <c r="K27" s="9"/>
      <c r="L27" s="9"/>
    </row>
    <row r="28" ht="39" customHeight="1" spans="1:12">
      <c r="A28" s="7">
        <v>25</v>
      </c>
      <c r="B28" s="7" t="s">
        <v>91</v>
      </c>
      <c r="C28" s="7" t="s">
        <v>92</v>
      </c>
      <c r="D28" s="7">
        <v>60</v>
      </c>
      <c r="E28" s="7">
        <v>0</v>
      </c>
      <c r="F28" s="7">
        <v>0</v>
      </c>
      <c r="G28" s="7">
        <f>D28+E28</f>
        <v>60</v>
      </c>
      <c r="H28" s="7"/>
      <c r="I28" s="7">
        <f>RANK(G28,$G$4:$G$32,0)</f>
        <v>13</v>
      </c>
      <c r="J28" s="10"/>
      <c r="K28" s="9"/>
      <c r="L28" s="9"/>
    </row>
    <row r="29" ht="39" customHeight="1" spans="1:12">
      <c r="A29" s="7">
        <v>26</v>
      </c>
      <c r="B29" s="7" t="s">
        <v>63</v>
      </c>
      <c r="C29" s="7" t="s">
        <v>64</v>
      </c>
      <c r="D29" s="7">
        <v>60</v>
      </c>
      <c r="E29" s="7">
        <v>0</v>
      </c>
      <c r="F29" s="7">
        <v>0</v>
      </c>
      <c r="G29" s="7">
        <f>D29+E29</f>
        <v>60</v>
      </c>
      <c r="H29" s="7"/>
      <c r="I29" s="7">
        <f>RANK(G29,$G$4:$G$32,0)</f>
        <v>13</v>
      </c>
      <c r="J29" s="10"/>
      <c r="K29" s="9"/>
      <c r="L29" s="9"/>
    </row>
    <row r="30" ht="39" customHeight="1" spans="1:12">
      <c r="A30" s="7">
        <v>27</v>
      </c>
      <c r="B30" s="7" t="s">
        <v>60</v>
      </c>
      <c r="C30" s="7" t="s">
        <v>61</v>
      </c>
      <c r="D30" s="7">
        <v>60</v>
      </c>
      <c r="E30" s="7">
        <v>0</v>
      </c>
      <c r="F30" s="7">
        <v>0</v>
      </c>
      <c r="G30" s="7">
        <f>D30+E30</f>
        <v>60</v>
      </c>
      <c r="H30" s="7"/>
      <c r="I30" s="7">
        <f>RANK(G30,$G$4:$G$32,0)</f>
        <v>13</v>
      </c>
      <c r="J30" s="10"/>
      <c r="K30" s="9"/>
      <c r="L30" s="9"/>
    </row>
    <row r="31" ht="39" customHeight="1" spans="1:12">
      <c r="A31" s="7">
        <v>28</v>
      </c>
      <c r="B31" s="7" t="s">
        <v>52</v>
      </c>
      <c r="C31" s="7" t="s">
        <v>53</v>
      </c>
      <c r="D31" s="7">
        <v>60</v>
      </c>
      <c r="E31" s="7">
        <v>0</v>
      </c>
      <c r="F31" s="7">
        <v>0</v>
      </c>
      <c r="G31" s="7">
        <f>D31+E31</f>
        <v>60</v>
      </c>
      <c r="H31" s="7"/>
      <c r="I31" s="7">
        <f>RANK(G31,$G$4:$G$32,0)</f>
        <v>13</v>
      </c>
      <c r="J31" s="10"/>
      <c r="K31" s="9"/>
      <c r="L31" s="9"/>
    </row>
    <row r="32" ht="39" customHeight="1" spans="1:12">
      <c r="A32" s="7">
        <v>29</v>
      </c>
      <c r="B32" s="7" t="s">
        <v>94</v>
      </c>
      <c r="C32" s="7" t="s">
        <v>95</v>
      </c>
      <c r="D32" s="7">
        <v>60</v>
      </c>
      <c r="E32" s="7">
        <v>0</v>
      </c>
      <c r="F32" s="7">
        <v>0</v>
      </c>
      <c r="G32" s="7">
        <f>D32+E32</f>
        <v>60</v>
      </c>
      <c r="H32" s="7"/>
      <c r="I32" s="7">
        <f>RANK(G32,$G$4:$G$32,0)</f>
        <v>13</v>
      </c>
      <c r="J32" s="7"/>
      <c r="K32" s="9"/>
      <c r="L32" s="9"/>
    </row>
    <row r="33" ht="45" customHeight="1" spans="4:10">
      <c r="D33" s="2" t="s">
        <v>102</v>
      </c>
      <c r="G33" s="4" t="s">
        <v>103</v>
      </c>
      <c r="H33" s="4"/>
      <c r="I33" s="4"/>
      <c r="J33" s="4"/>
    </row>
  </sheetData>
  <sheetProtection formatCells="0" formatColumns="0" formatRows="0" insertRows="0" insertColumns="0" insertHyperlinks="0" deleteColumns="0" deleteRows="0" sort="0" autoFilter="0" pivotTables="0"/>
  <sortState ref="A4:L32">
    <sortCondition ref="I4:I32"/>
  </sortState>
  <mergeCells count="3">
    <mergeCell ref="A1:L1"/>
    <mergeCell ref="A2:D2"/>
    <mergeCell ref="G33:J33"/>
  </mergeCells>
  <pageMargins left="0.75" right="0.75" top="1" bottom="1" header="0.5" footer="0.5"/>
  <pageSetup paperSize="9" scale="6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workbookViewId="0">
      <selection activeCell="K6" sqref="K6"/>
    </sheetView>
  </sheetViews>
  <sheetFormatPr defaultColWidth="8" defaultRowHeight="17.5"/>
  <cols>
    <col min="1" max="1" width="5.66923076923077" style="2"/>
    <col min="2" max="2" width="10.0769230769231" style="2" customWidth="1"/>
    <col min="3" max="3" width="8.07692307692308" style="2" customWidth="1"/>
    <col min="4" max="4" width="28.7769230769231" style="2" customWidth="1"/>
    <col min="5" max="6" width="10.0076923076923" style="2" customWidth="1"/>
    <col min="7" max="7" width="15" style="2" customWidth="1"/>
    <col min="8" max="8" width="18.6692307692308" style="2" customWidth="1"/>
    <col min="9" max="9" width="46.3076923076923" style="2" customWidth="1"/>
    <col min="10" max="10" width="10.0076923076923" style="2" customWidth="1"/>
    <col min="11" max="11" width="5.66923076923077" style="2" customWidth="1"/>
    <col min="12" max="16384" width="8" style="2"/>
  </cols>
  <sheetData>
    <row r="1" ht="47.1" customHeight="1" spans="1:11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4">
      <c r="A2" s="4" t="s">
        <v>1</v>
      </c>
      <c r="B2" s="4"/>
      <c r="C2" s="4"/>
      <c r="D2" s="4"/>
    </row>
    <row r="3" s="1" customFormat="1" ht="48" customHeight="1" spans="1:11">
      <c r="A3" s="5" t="s">
        <v>2</v>
      </c>
      <c r="B3" s="5" t="s">
        <v>3</v>
      </c>
      <c r="C3" s="5" t="s">
        <v>4</v>
      </c>
      <c r="D3" s="5" t="s">
        <v>125</v>
      </c>
      <c r="E3" s="5" t="s">
        <v>126</v>
      </c>
      <c r="F3" s="5" t="s">
        <v>108</v>
      </c>
      <c r="G3" s="6" t="s">
        <v>127</v>
      </c>
      <c r="H3" s="5" t="s">
        <v>128</v>
      </c>
      <c r="I3" s="5" t="s">
        <v>111</v>
      </c>
      <c r="J3" s="5" t="s">
        <v>16</v>
      </c>
      <c r="K3" s="5" t="s">
        <v>17</v>
      </c>
    </row>
    <row r="4" ht="86.1" customHeight="1" spans="1:11">
      <c r="A4" s="7">
        <v>1</v>
      </c>
      <c r="B4" s="7" t="s">
        <v>18</v>
      </c>
      <c r="C4" s="7" t="s">
        <v>19</v>
      </c>
      <c r="D4" s="7" t="s">
        <v>129</v>
      </c>
      <c r="E4" s="7">
        <v>10</v>
      </c>
      <c r="F4" s="7">
        <f>D4+E4</f>
        <v>101.49</v>
      </c>
      <c r="G4" s="7"/>
      <c r="H4" s="7">
        <f>RANK(F4,$F$4:$F$32,0)</f>
        <v>1</v>
      </c>
      <c r="I4" s="8" t="s">
        <v>130</v>
      </c>
      <c r="J4" s="9"/>
      <c r="K4" s="9"/>
    </row>
    <row r="5" ht="86.1" customHeight="1" spans="1:11">
      <c r="A5" s="7">
        <v>2</v>
      </c>
      <c r="B5" s="7" t="s">
        <v>22</v>
      </c>
      <c r="C5" s="7" t="s">
        <v>23</v>
      </c>
      <c r="D5" s="7" t="s">
        <v>131</v>
      </c>
      <c r="E5" s="7">
        <v>10</v>
      </c>
      <c r="F5" s="7">
        <f>D5+E5</f>
        <v>98.78</v>
      </c>
      <c r="G5" s="7"/>
      <c r="H5" s="7">
        <f>RANK(F5,$F$4:$F$32,0)</f>
        <v>2</v>
      </c>
      <c r="I5" s="8" t="s">
        <v>132</v>
      </c>
      <c r="J5" s="9"/>
      <c r="K5" s="9"/>
    </row>
    <row r="6" ht="86.1" customHeight="1" spans="1:11">
      <c r="A6" s="7">
        <v>3</v>
      </c>
      <c r="B6" s="7" t="s">
        <v>28</v>
      </c>
      <c r="C6" s="7" t="s">
        <v>29</v>
      </c>
      <c r="D6" s="7" t="s">
        <v>133</v>
      </c>
      <c r="E6" s="7">
        <v>6.5</v>
      </c>
      <c r="F6" s="7">
        <f>D6+E6</f>
        <v>97.88</v>
      </c>
      <c r="G6" s="7"/>
      <c r="H6" s="7">
        <f>RANK(F6,$F$4:$F$32,0)</f>
        <v>3</v>
      </c>
      <c r="I6" s="8" t="s">
        <v>134</v>
      </c>
      <c r="J6" s="9"/>
      <c r="K6" s="9"/>
    </row>
    <row r="7" ht="86.1" customHeight="1" spans="1:11">
      <c r="A7" s="7">
        <v>4</v>
      </c>
      <c r="B7" s="7" t="s">
        <v>34</v>
      </c>
      <c r="C7" s="7" t="s">
        <v>35</v>
      </c>
      <c r="D7" s="7" t="s">
        <v>135</v>
      </c>
      <c r="E7" s="7">
        <v>8</v>
      </c>
      <c r="F7" s="7">
        <f>D7+E7</f>
        <v>93.86</v>
      </c>
      <c r="G7" s="7"/>
      <c r="H7" s="7">
        <f>RANK(F7,$F$4:$F$32,0)</f>
        <v>4</v>
      </c>
      <c r="I7" s="8" t="s">
        <v>136</v>
      </c>
      <c r="J7" s="9"/>
      <c r="K7" s="9"/>
    </row>
    <row r="8" ht="86.1" customHeight="1" spans="1:11">
      <c r="A8" s="7">
        <v>5</v>
      </c>
      <c r="B8" s="7" t="s">
        <v>25</v>
      </c>
      <c r="C8" s="7" t="s">
        <v>26</v>
      </c>
      <c r="D8" s="7" t="s">
        <v>137</v>
      </c>
      <c r="E8" s="7">
        <v>6.5</v>
      </c>
      <c r="F8" s="7">
        <f>D8+E8</f>
        <v>92.69</v>
      </c>
      <c r="G8" s="7"/>
      <c r="H8" s="7">
        <f>RANK(F8,$F$4:$F$32,0)</f>
        <v>5</v>
      </c>
      <c r="I8" s="8" t="s">
        <v>138</v>
      </c>
      <c r="J8" s="9"/>
      <c r="K8" s="9"/>
    </row>
    <row r="9" ht="86.1" customHeight="1" spans="1:11">
      <c r="A9" s="7">
        <v>6</v>
      </c>
      <c r="B9" s="7" t="s">
        <v>31</v>
      </c>
      <c r="C9" s="7" t="s">
        <v>32</v>
      </c>
      <c r="D9" s="7" t="s">
        <v>139</v>
      </c>
      <c r="E9" s="7">
        <v>8</v>
      </c>
      <c r="F9" s="7">
        <f>D9+E9</f>
        <v>92.24</v>
      </c>
      <c r="G9" s="7"/>
      <c r="H9" s="7">
        <f>RANK(F9,$F$4:$F$32,0)</f>
        <v>6</v>
      </c>
      <c r="I9" s="8" t="s">
        <v>140</v>
      </c>
      <c r="J9" s="9"/>
      <c r="K9" s="9"/>
    </row>
    <row r="10" ht="86.1" customHeight="1" spans="1:11">
      <c r="A10" s="7">
        <v>7</v>
      </c>
      <c r="B10" s="7" t="s">
        <v>37</v>
      </c>
      <c r="C10" s="7" t="s">
        <v>38</v>
      </c>
      <c r="D10" s="7" t="s">
        <v>141</v>
      </c>
      <c r="E10" s="7">
        <v>10</v>
      </c>
      <c r="F10" s="7">
        <f>D10+E10</f>
        <v>90.3</v>
      </c>
      <c r="G10" s="7"/>
      <c r="H10" s="7">
        <f>RANK(F10,$F$4:$F$32,0)</f>
        <v>7</v>
      </c>
      <c r="I10" s="8" t="s">
        <v>142</v>
      </c>
      <c r="J10" s="9"/>
      <c r="K10" s="9"/>
    </row>
    <row r="11" ht="86.1" customHeight="1" spans="1:11">
      <c r="A11" s="7">
        <v>8</v>
      </c>
      <c r="B11" s="7" t="s">
        <v>43</v>
      </c>
      <c r="C11" s="7" t="s">
        <v>44</v>
      </c>
      <c r="D11" s="7" t="s">
        <v>143</v>
      </c>
      <c r="E11" s="7">
        <v>4.5</v>
      </c>
      <c r="F11" s="7">
        <f>D11+E11</f>
        <v>87.45</v>
      </c>
      <c r="G11" s="7"/>
      <c r="H11" s="7">
        <f>RANK(F11,$F$4:$F$32,0)</f>
        <v>8</v>
      </c>
      <c r="I11" s="8" t="s">
        <v>144</v>
      </c>
      <c r="J11" s="9"/>
      <c r="K11" s="9"/>
    </row>
    <row r="12" ht="86.1" customHeight="1" spans="1:11">
      <c r="A12" s="7">
        <v>9</v>
      </c>
      <c r="B12" s="7" t="s">
        <v>40</v>
      </c>
      <c r="C12" s="7" t="s">
        <v>41</v>
      </c>
      <c r="D12" s="7" t="s">
        <v>145</v>
      </c>
      <c r="E12" s="7">
        <v>0</v>
      </c>
      <c r="F12" s="7">
        <f>D12+E12</f>
        <v>87.43</v>
      </c>
      <c r="G12" s="7"/>
      <c r="H12" s="7">
        <f>RANK(F12,$F$4:$F$32,0)</f>
        <v>9</v>
      </c>
      <c r="I12" s="8"/>
      <c r="J12" s="9"/>
      <c r="K12" s="9"/>
    </row>
    <row r="13" ht="86.1" customHeight="1" spans="1:11">
      <c r="A13" s="7">
        <v>10</v>
      </c>
      <c r="B13" s="7" t="s">
        <v>46</v>
      </c>
      <c r="C13" s="7" t="s">
        <v>47</v>
      </c>
      <c r="D13" s="7" t="s">
        <v>146</v>
      </c>
      <c r="E13" s="7">
        <v>5.5</v>
      </c>
      <c r="F13" s="7">
        <f>D13+E13</f>
        <v>86.99</v>
      </c>
      <c r="G13" s="7"/>
      <c r="H13" s="7">
        <f>RANK(F13,$F$4:$F$32,0)</f>
        <v>10</v>
      </c>
      <c r="I13" s="8" t="s">
        <v>147</v>
      </c>
      <c r="J13" s="9"/>
      <c r="K13" s="9"/>
    </row>
    <row r="14" ht="86.1" customHeight="1" spans="1:11">
      <c r="A14" s="7">
        <v>11</v>
      </c>
      <c r="B14" s="7" t="s">
        <v>52</v>
      </c>
      <c r="C14" s="7" t="s">
        <v>53</v>
      </c>
      <c r="D14" s="7" t="s">
        <v>148</v>
      </c>
      <c r="E14" s="7">
        <v>0</v>
      </c>
      <c r="F14" s="7">
        <f>D14+E14</f>
        <v>86.95</v>
      </c>
      <c r="G14" s="7"/>
      <c r="H14" s="7">
        <f>RANK(F14,$F$4:$F$32,0)</f>
        <v>11</v>
      </c>
      <c r="I14" s="8"/>
      <c r="J14" s="9"/>
      <c r="K14" s="9"/>
    </row>
    <row r="15" ht="86.1" customHeight="1" spans="1:11">
      <c r="A15" s="7">
        <v>12</v>
      </c>
      <c r="B15" s="7" t="s">
        <v>49</v>
      </c>
      <c r="C15" s="7" t="s">
        <v>50</v>
      </c>
      <c r="D15" s="7" t="s">
        <v>149</v>
      </c>
      <c r="E15" s="7">
        <v>5.5</v>
      </c>
      <c r="F15" s="7">
        <f>D15+E15</f>
        <v>86.01</v>
      </c>
      <c r="G15" s="7"/>
      <c r="H15" s="7">
        <f>RANK(F15,$F$4:$F$32,0)</f>
        <v>12</v>
      </c>
      <c r="I15" s="8" t="s">
        <v>150</v>
      </c>
      <c r="J15" s="9"/>
      <c r="K15" s="9"/>
    </row>
    <row r="16" ht="86.1" customHeight="1" spans="1:11">
      <c r="A16" s="7">
        <v>13</v>
      </c>
      <c r="B16" s="7" t="s">
        <v>55</v>
      </c>
      <c r="C16" s="7" t="s">
        <v>56</v>
      </c>
      <c r="D16" s="7" t="s">
        <v>151</v>
      </c>
      <c r="E16" s="7">
        <v>0</v>
      </c>
      <c r="F16" s="7">
        <f>D16+E16</f>
        <v>85.59</v>
      </c>
      <c r="G16" s="7"/>
      <c r="H16" s="7">
        <f>RANK(F16,$F$4:$F$32,0)</f>
        <v>13</v>
      </c>
      <c r="I16" s="8"/>
      <c r="J16" s="9"/>
      <c r="K16" s="9"/>
    </row>
    <row r="17" ht="86.1" customHeight="1" spans="1:11">
      <c r="A17" s="7">
        <v>14</v>
      </c>
      <c r="B17" s="7" t="s">
        <v>57</v>
      </c>
      <c r="C17" s="7" t="s">
        <v>58</v>
      </c>
      <c r="D17" s="7" t="s">
        <v>152</v>
      </c>
      <c r="E17" s="7">
        <v>0</v>
      </c>
      <c r="F17" s="7">
        <f>D17+E17</f>
        <v>85.49</v>
      </c>
      <c r="G17" s="7"/>
      <c r="H17" s="7">
        <f>RANK(F17,$F$4:$F$32,0)</f>
        <v>14</v>
      </c>
      <c r="I17" s="8"/>
      <c r="J17" s="9"/>
      <c r="K17" s="9"/>
    </row>
    <row r="18" ht="86.1" customHeight="1" spans="1:11">
      <c r="A18" s="7">
        <v>15</v>
      </c>
      <c r="B18" s="7" t="s">
        <v>60</v>
      </c>
      <c r="C18" s="7" t="s">
        <v>61</v>
      </c>
      <c r="D18" s="7" t="s">
        <v>153</v>
      </c>
      <c r="E18" s="7">
        <v>0</v>
      </c>
      <c r="F18" s="7">
        <f>D18+E18</f>
        <v>83.7</v>
      </c>
      <c r="G18" s="7"/>
      <c r="H18" s="7">
        <f>RANK(F18,$F$4:$F$32,0)</f>
        <v>15</v>
      </c>
      <c r="I18" s="8"/>
      <c r="J18" s="9"/>
      <c r="K18" s="9"/>
    </row>
    <row r="19" ht="86.1" customHeight="1" spans="1:11">
      <c r="A19" s="7">
        <v>16</v>
      </c>
      <c r="B19" s="7" t="s">
        <v>63</v>
      </c>
      <c r="C19" s="7" t="s">
        <v>64</v>
      </c>
      <c r="D19" s="7" t="s">
        <v>154</v>
      </c>
      <c r="E19" s="7">
        <v>0</v>
      </c>
      <c r="F19" s="7">
        <f>D19+E19</f>
        <v>82.08</v>
      </c>
      <c r="G19" s="7"/>
      <c r="H19" s="7">
        <f>RANK(F19,$F$4:$F$32,0)</f>
        <v>16</v>
      </c>
      <c r="I19" s="8"/>
      <c r="J19" s="9"/>
      <c r="K19" s="9"/>
    </row>
    <row r="20" ht="86.1" customHeight="1" spans="1:11">
      <c r="A20" s="7">
        <v>17</v>
      </c>
      <c r="B20" s="7" t="s">
        <v>65</v>
      </c>
      <c r="C20" s="7" t="s">
        <v>66</v>
      </c>
      <c r="D20" s="7" t="s">
        <v>155</v>
      </c>
      <c r="E20" s="7">
        <v>0</v>
      </c>
      <c r="F20" s="7">
        <f>D20+E20</f>
        <v>81.81</v>
      </c>
      <c r="G20" s="7"/>
      <c r="H20" s="7">
        <f>RANK(F20,$F$4:$F$32,0)</f>
        <v>17</v>
      </c>
      <c r="I20" s="8"/>
      <c r="J20" s="9"/>
      <c r="K20" s="9"/>
    </row>
    <row r="21" ht="86.1" customHeight="1" spans="1:11">
      <c r="A21" s="7">
        <v>18</v>
      </c>
      <c r="B21" s="7" t="s">
        <v>68</v>
      </c>
      <c r="C21" s="7" t="s">
        <v>69</v>
      </c>
      <c r="D21" s="7" t="s">
        <v>156</v>
      </c>
      <c r="E21" s="7">
        <v>0</v>
      </c>
      <c r="F21" s="7">
        <f>D21+E21</f>
        <v>81.43</v>
      </c>
      <c r="G21" s="7"/>
      <c r="H21" s="7">
        <f>RANK(F21,$F$4:$F$32,0)</f>
        <v>18</v>
      </c>
      <c r="I21" s="8"/>
      <c r="J21" s="9"/>
      <c r="K21" s="9"/>
    </row>
    <row r="22" ht="86.1" customHeight="1" spans="1:11">
      <c r="A22" s="7">
        <v>19</v>
      </c>
      <c r="B22" s="7" t="s">
        <v>70</v>
      </c>
      <c r="C22" s="7" t="s">
        <v>71</v>
      </c>
      <c r="D22" s="7" t="s">
        <v>157</v>
      </c>
      <c r="E22" s="7">
        <v>0</v>
      </c>
      <c r="F22" s="7">
        <f>D22+E22</f>
        <v>79.16</v>
      </c>
      <c r="G22" s="7"/>
      <c r="H22" s="7">
        <f>RANK(F22,$F$4:$F$32,0)</f>
        <v>19</v>
      </c>
      <c r="I22" s="8"/>
      <c r="J22" s="9"/>
      <c r="K22" s="9"/>
    </row>
    <row r="23" ht="86.1" customHeight="1" spans="1:11">
      <c r="A23" s="7">
        <v>20</v>
      </c>
      <c r="B23" s="7" t="s">
        <v>73</v>
      </c>
      <c r="C23" s="7" t="s">
        <v>74</v>
      </c>
      <c r="D23" s="7" t="s">
        <v>158</v>
      </c>
      <c r="E23" s="7">
        <v>0</v>
      </c>
      <c r="F23" s="7">
        <f>D23+E23</f>
        <v>78.41</v>
      </c>
      <c r="G23" s="7"/>
      <c r="H23" s="7">
        <f>RANK(F23,$F$4:$F$32,0)</f>
        <v>20</v>
      </c>
      <c r="I23" s="8"/>
      <c r="J23" s="9"/>
      <c r="K23" s="9"/>
    </row>
    <row r="24" ht="86.1" customHeight="1" spans="1:11">
      <c r="A24" s="7">
        <v>21</v>
      </c>
      <c r="B24" s="7" t="s">
        <v>76</v>
      </c>
      <c r="C24" s="7" t="s">
        <v>77</v>
      </c>
      <c r="D24" s="7" t="s">
        <v>159</v>
      </c>
      <c r="E24" s="7">
        <v>0</v>
      </c>
      <c r="F24" s="7">
        <f>D24+E24</f>
        <v>77.54</v>
      </c>
      <c r="G24" s="7"/>
      <c r="H24" s="7">
        <f>RANK(F24,$F$4:$F$32,0)</f>
        <v>21</v>
      </c>
      <c r="I24" s="8"/>
      <c r="J24" s="9"/>
      <c r="K24" s="9"/>
    </row>
    <row r="25" ht="86.1" customHeight="1" spans="1:11">
      <c r="A25" s="7">
        <v>22</v>
      </c>
      <c r="B25" s="7" t="s">
        <v>79</v>
      </c>
      <c r="C25" s="7" t="s">
        <v>80</v>
      </c>
      <c r="D25" s="7" t="s">
        <v>160</v>
      </c>
      <c r="E25" s="7">
        <v>0</v>
      </c>
      <c r="F25" s="7">
        <f>D25+E25</f>
        <v>77.16</v>
      </c>
      <c r="G25" s="7"/>
      <c r="H25" s="7">
        <f>RANK(F25,$F$4:$F$32,0)</f>
        <v>22</v>
      </c>
      <c r="I25" s="8"/>
      <c r="J25" s="9"/>
      <c r="K25" s="9"/>
    </row>
    <row r="26" ht="86.1" customHeight="1" spans="1:11">
      <c r="A26" s="7">
        <v>23</v>
      </c>
      <c r="B26" s="7" t="s">
        <v>82</v>
      </c>
      <c r="C26" s="7" t="s">
        <v>83</v>
      </c>
      <c r="D26" s="7" t="s">
        <v>161</v>
      </c>
      <c r="E26" s="7">
        <v>0</v>
      </c>
      <c r="F26" s="7">
        <f>D26+E26</f>
        <v>76.35</v>
      </c>
      <c r="G26" s="7"/>
      <c r="H26" s="7">
        <f>RANK(F26,$F$4:$F$32,0)</f>
        <v>23</v>
      </c>
      <c r="I26" s="8"/>
      <c r="J26" s="9"/>
      <c r="K26" s="9"/>
    </row>
    <row r="27" ht="86.1" customHeight="1" spans="1:11">
      <c r="A27" s="7">
        <v>24</v>
      </c>
      <c r="B27" s="7" t="s">
        <v>85</v>
      </c>
      <c r="C27" s="7" t="s">
        <v>86</v>
      </c>
      <c r="D27" s="7" t="s">
        <v>162</v>
      </c>
      <c r="E27" s="7">
        <v>0</v>
      </c>
      <c r="F27" s="7">
        <f>D27+E27</f>
        <v>74.3</v>
      </c>
      <c r="G27" s="7"/>
      <c r="H27" s="7">
        <f>RANK(F27,$F$4:$F$32,0)</f>
        <v>24</v>
      </c>
      <c r="I27" s="8"/>
      <c r="J27" s="9"/>
      <c r="K27" s="9"/>
    </row>
    <row r="28" ht="86.1" customHeight="1" spans="1:11">
      <c r="A28" s="7">
        <v>25</v>
      </c>
      <c r="B28" s="7" t="s">
        <v>88</v>
      </c>
      <c r="C28" s="7" t="s">
        <v>89</v>
      </c>
      <c r="D28" s="7" t="s">
        <v>163</v>
      </c>
      <c r="E28" s="7">
        <v>0</v>
      </c>
      <c r="F28" s="7">
        <f>D28+E28</f>
        <v>74.19</v>
      </c>
      <c r="G28" s="7"/>
      <c r="H28" s="7">
        <f>RANK(F28,$F$4:$F$32,0)</f>
        <v>25</v>
      </c>
      <c r="I28" s="8"/>
      <c r="J28" s="9"/>
      <c r="K28" s="9"/>
    </row>
    <row r="29" ht="86.1" customHeight="1" spans="1:11">
      <c r="A29" s="7">
        <v>26</v>
      </c>
      <c r="B29" s="7" t="s">
        <v>91</v>
      </c>
      <c r="C29" s="7" t="s">
        <v>92</v>
      </c>
      <c r="D29" s="7" t="s">
        <v>164</v>
      </c>
      <c r="E29" s="7">
        <v>0</v>
      </c>
      <c r="F29" s="7">
        <f>D29+E29</f>
        <v>73.27</v>
      </c>
      <c r="G29" s="7"/>
      <c r="H29" s="7">
        <f>RANK(F29,$F$4:$F$32,0)</f>
        <v>26</v>
      </c>
      <c r="I29" s="8"/>
      <c r="J29" s="9"/>
      <c r="K29" s="9"/>
    </row>
    <row r="30" ht="86.1" customHeight="1" spans="1:11">
      <c r="A30" s="7">
        <v>27</v>
      </c>
      <c r="B30" s="7" t="s">
        <v>94</v>
      </c>
      <c r="C30" s="7" t="s">
        <v>95</v>
      </c>
      <c r="D30" s="7" t="s">
        <v>165</v>
      </c>
      <c r="E30" s="7">
        <v>0</v>
      </c>
      <c r="F30" s="7">
        <f>D30+E30</f>
        <v>67</v>
      </c>
      <c r="G30" s="7"/>
      <c r="H30" s="7">
        <f>RANK(F30,$F$4:$F$32,0)</f>
        <v>27</v>
      </c>
      <c r="I30" s="11"/>
      <c r="J30" s="9"/>
      <c r="K30" s="9"/>
    </row>
    <row r="31" ht="86.1" customHeight="1" spans="1:11">
      <c r="A31" s="7">
        <v>28</v>
      </c>
      <c r="B31" s="7" t="s">
        <v>97</v>
      </c>
      <c r="C31" s="7" t="s">
        <v>98</v>
      </c>
      <c r="D31" s="7" t="s">
        <v>166</v>
      </c>
      <c r="E31" s="7">
        <v>0</v>
      </c>
      <c r="F31" s="7">
        <f>D31+E31</f>
        <v>65.86</v>
      </c>
      <c r="G31" s="7"/>
      <c r="H31" s="7">
        <f>RANK(F31,$F$4:$F$32,0)</f>
        <v>28</v>
      </c>
      <c r="I31" s="8"/>
      <c r="J31" s="9"/>
      <c r="K31" s="9"/>
    </row>
    <row r="32" ht="86.1" customHeight="1" spans="1:11">
      <c r="A32" s="7">
        <v>29</v>
      </c>
      <c r="B32" s="7" t="s">
        <v>99</v>
      </c>
      <c r="C32" s="7" t="s">
        <v>100</v>
      </c>
      <c r="D32" s="7" t="s">
        <v>167</v>
      </c>
      <c r="E32" s="7">
        <v>0</v>
      </c>
      <c r="F32" s="7">
        <f>D32+E32</f>
        <v>65.65</v>
      </c>
      <c r="G32" s="7"/>
      <c r="H32" s="7">
        <f>RANK(F32,$F$4:$F$32,0)</f>
        <v>29</v>
      </c>
      <c r="I32" s="8"/>
      <c r="J32" s="9"/>
      <c r="K32" s="9"/>
    </row>
    <row r="33" ht="45" customHeight="1" spans="4:9">
      <c r="D33" s="2" t="s">
        <v>102</v>
      </c>
      <c r="G33" s="4" t="s">
        <v>103</v>
      </c>
      <c r="H33" s="4"/>
      <c r="I33" s="4"/>
    </row>
  </sheetData>
  <sheetProtection formatCells="0" formatColumns="0" formatRows="0" insertRows="0" insertColumns="0" insertHyperlinks="0" deleteColumns="0" deleteRows="0" sort="0" autoFilter="0" pivotTables="0"/>
  <sortState ref="A4:K32">
    <sortCondition ref="H4:H32"/>
  </sortState>
  <mergeCells count="3">
    <mergeCell ref="A1:K1"/>
    <mergeCell ref="A2:D2"/>
    <mergeCell ref="G33:I33"/>
  </mergeCells>
  <pageMargins left="0.75" right="0.75" top="1" bottom="1" header="0.5" footer="0.5"/>
  <pageSetup paperSize="9" scale="7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workbookViewId="0">
      <selection activeCell="L7" sqref="L7"/>
    </sheetView>
  </sheetViews>
  <sheetFormatPr defaultColWidth="8" defaultRowHeight="17.5"/>
  <cols>
    <col min="1" max="1" width="5.66923076923077" style="2"/>
    <col min="2" max="2" width="10.1538461538462" style="2" customWidth="1"/>
    <col min="3" max="3" width="8.30769230769231" style="2" customWidth="1"/>
    <col min="4" max="5" width="19.5538461538462" style="2" customWidth="1"/>
    <col min="6" max="7" width="10.0076923076923" style="2" customWidth="1"/>
    <col min="8" max="8" width="14.1076923076923" style="2" customWidth="1"/>
    <col min="9" max="9" width="14.6692307692308" style="2" customWidth="1"/>
    <col min="10" max="10" width="46.2307692307692" style="2" customWidth="1"/>
    <col min="11" max="11" width="10.0076923076923" style="2" customWidth="1"/>
    <col min="12" max="12" width="5.66923076923077" style="2" customWidth="1"/>
    <col min="13" max="16384" width="8" style="2"/>
  </cols>
  <sheetData>
    <row r="1" ht="45" customHeight="1" spans="1:12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4">
      <c r="A2" s="4" t="s">
        <v>1</v>
      </c>
      <c r="B2" s="4"/>
      <c r="C2" s="4"/>
      <c r="D2" s="4"/>
    </row>
    <row r="3" s="1" customFormat="1" ht="42" customHeight="1" spans="1:12">
      <c r="A3" s="5" t="s">
        <v>2</v>
      </c>
      <c r="B3" s="5" t="s">
        <v>3</v>
      </c>
      <c r="C3" s="5" t="s">
        <v>4</v>
      </c>
      <c r="D3" s="5" t="s">
        <v>169</v>
      </c>
      <c r="E3" s="5" t="s">
        <v>170</v>
      </c>
      <c r="F3" s="5" t="s">
        <v>107</v>
      </c>
      <c r="G3" s="5" t="s">
        <v>108</v>
      </c>
      <c r="H3" s="6" t="s">
        <v>171</v>
      </c>
      <c r="I3" s="5" t="s">
        <v>172</v>
      </c>
      <c r="J3" s="5" t="s">
        <v>111</v>
      </c>
      <c r="K3" s="5" t="s">
        <v>16</v>
      </c>
      <c r="L3" s="5" t="s">
        <v>17</v>
      </c>
    </row>
    <row r="4" ht="42" customHeight="1" spans="1:12">
      <c r="A4" s="7">
        <v>1</v>
      </c>
      <c r="B4" s="7" t="s">
        <v>25</v>
      </c>
      <c r="C4" s="7" t="s">
        <v>26</v>
      </c>
      <c r="D4" s="7">
        <v>50</v>
      </c>
      <c r="E4" s="7">
        <v>19</v>
      </c>
      <c r="F4" s="7">
        <v>0</v>
      </c>
      <c r="G4" s="7">
        <f>D4+E4</f>
        <v>69</v>
      </c>
      <c r="H4" s="7"/>
      <c r="I4" s="7">
        <f>RANK(G4,$G$4:$G$32,0)</f>
        <v>1</v>
      </c>
      <c r="J4" s="8" t="s">
        <v>173</v>
      </c>
      <c r="K4" s="9"/>
      <c r="L4" s="9"/>
    </row>
    <row r="5" ht="42" customHeight="1" spans="1:12">
      <c r="A5" s="7">
        <v>2</v>
      </c>
      <c r="B5" s="7" t="s">
        <v>31</v>
      </c>
      <c r="C5" s="7" t="s">
        <v>32</v>
      </c>
      <c r="D5" s="7">
        <v>50</v>
      </c>
      <c r="E5" s="7">
        <v>16</v>
      </c>
      <c r="F5" s="7">
        <v>0</v>
      </c>
      <c r="G5" s="7">
        <f>D5+E5</f>
        <v>66</v>
      </c>
      <c r="H5" s="7"/>
      <c r="I5" s="7">
        <f>RANK(G5,$G$4:$G$32,0)</f>
        <v>2</v>
      </c>
      <c r="J5" s="10" t="s">
        <v>174</v>
      </c>
      <c r="K5" s="9"/>
      <c r="L5" s="9"/>
    </row>
    <row r="6" ht="42" customHeight="1" spans="1:12">
      <c r="A6" s="7">
        <v>3</v>
      </c>
      <c r="B6" s="7" t="s">
        <v>40</v>
      </c>
      <c r="C6" s="7" t="s">
        <v>41</v>
      </c>
      <c r="D6" s="7">
        <v>50</v>
      </c>
      <c r="E6" s="7">
        <v>16</v>
      </c>
      <c r="F6" s="7">
        <v>0</v>
      </c>
      <c r="G6" s="7">
        <f>D6+E6</f>
        <v>66</v>
      </c>
      <c r="H6" s="7"/>
      <c r="I6" s="7">
        <f>RANK(G6,$G$4:$G$32,0)</f>
        <v>2</v>
      </c>
      <c r="J6" s="10" t="s">
        <v>175</v>
      </c>
      <c r="K6" s="9"/>
      <c r="L6" s="9"/>
    </row>
    <row r="7" ht="42" customHeight="1" spans="1:12">
      <c r="A7" s="7">
        <v>4</v>
      </c>
      <c r="B7" s="7" t="s">
        <v>22</v>
      </c>
      <c r="C7" s="7" t="s">
        <v>23</v>
      </c>
      <c r="D7" s="7">
        <v>50</v>
      </c>
      <c r="E7" s="7">
        <v>9</v>
      </c>
      <c r="F7" s="7">
        <v>0</v>
      </c>
      <c r="G7" s="7">
        <f>D7+E7</f>
        <v>59</v>
      </c>
      <c r="H7" s="7"/>
      <c r="I7" s="7">
        <f>RANK(G7,$G$4:$G$32,0)</f>
        <v>4</v>
      </c>
      <c r="J7" s="8" t="s">
        <v>176</v>
      </c>
      <c r="K7" s="9"/>
      <c r="L7" s="9"/>
    </row>
    <row r="8" ht="42" customHeight="1" spans="1:12">
      <c r="A8" s="7">
        <v>5</v>
      </c>
      <c r="B8" s="7" t="s">
        <v>18</v>
      </c>
      <c r="C8" s="7" t="s">
        <v>19</v>
      </c>
      <c r="D8" s="7">
        <v>50</v>
      </c>
      <c r="E8" s="7">
        <v>6</v>
      </c>
      <c r="F8" s="7">
        <v>0</v>
      </c>
      <c r="G8" s="7">
        <f>D8+E8</f>
        <v>56</v>
      </c>
      <c r="H8" s="7"/>
      <c r="I8" s="7">
        <f>RANK(G8,$G$4:$G$32,0)</f>
        <v>5</v>
      </c>
      <c r="J8" s="8" t="s">
        <v>177</v>
      </c>
      <c r="K8" s="9"/>
      <c r="L8" s="9"/>
    </row>
    <row r="9" ht="42" customHeight="1" spans="1:12">
      <c r="A9" s="7">
        <v>6</v>
      </c>
      <c r="B9" s="7" t="s">
        <v>70</v>
      </c>
      <c r="C9" s="7" t="s">
        <v>71</v>
      </c>
      <c r="D9" s="7">
        <v>50</v>
      </c>
      <c r="E9" s="7">
        <v>6</v>
      </c>
      <c r="F9" s="7">
        <v>0</v>
      </c>
      <c r="G9" s="7">
        <f>D9+E9</f>
        <v>56</v>
      </c>
      <c r="H9" s="7"/>
      <c r="I9" s="7">
        <f>RANK(G9,$G$4:$G$32,0)</f>
        <v>5</v>
      </c>
      <c r="J9" s="10" t="s">
        <v>177</v>
      </c>
      <c r="K9" s="9"/>
      <c r="L9" s="9"/>
    </row>
    <row r="10" ht="42" customHeight="1" spans="1:12">
      <c r="A10" s="7">
        <v>7</v>
      </c>
      <c r="B10" s="7" t="s">
        <v>43</v>
      </c>
      <c r="C10" s="7" t="s">
        <v>44</v>
      </c>
      <c r="D10" s="7">
        <v>50</v>
      </c>
      <c r="E10" s="7">
        <v>1</v>
      </c>
      <c r="F10" s="7">
        <v>0</v>
      </c>
      <c r="G10" s="7">
        <f>D10+E10</f>
        <v>51</v>
      </c>
      <c r="H10" s="7"/>
      <c r="I10" s="7">
        <f>RANK(G10,$G$4:$G$32,0)</f>
        <v>7</v>
      </c>
      <c r="J10" s="10" t="s">
        <v>178</v>
      </c>
      <c r="K10" s="9"/>
      <c r="L10" s="9"/>
    </row>
    <row r="11" ht="42" customHeight="1" spans="1:12">
      <c r="A11" s="7">
        <v>8</v>
      </c>
      <c r="B11" s="7" t="s">
        <v>34</v>
      </c>
      <c r="C11" s="7" t="s">
        <v>35</v>
      </c>
      <c r="D11" s="7">
        <v>50</v>
      </c>
      <c r="E11" s="7">
        <v>1</v>
      </c>
      <c r="F11" s="7">
        <v>0</v>
      </c>
      <c r="G11" s="7">
        <f>D11+E11</f>
        <v>51</v>
      </c>
      <c r="H11" s="7"/>
      <c r="I11" s="7">
        <f>RANK(G11,$G$4:$G$32,0)</f>
        <v>7</v>
      </c>
      <c r="J11" s="10" t="s">
        <v>179</v>
      </c>
      <c r="K11" s="9"/>
      <c r="L11" s="9"/>
    </row>
    <row r="12" ht="42" customHeight="1" spans="1:12">
      <c r="A12" s="7">
        <v>9</v>
      </c>
      <c r="B12" s="7" t="s">
        <v>55</v>
      </c>
      <c r="C12" s="7" t="s">
        <v>56</v>
      </c>
      <c r="D12" s="7">
        <v>50</v>
      </c>
      <c r="E12" s="7">
        <v>0</v>
      </c>
      <c r="F12" s="7">
        <v>0</v>
      </c>
      <c r="G12" s="7">
        <f>D12+E12</f>
        <v>50</v>
      </c>
      <c r="H12" s="7"/>
      <c r="I12" s="7">
        <f>RANK(G12,$G$4:$G$32,0)</f>
        <v>9</v>
      </c>
      <c r="J12" s="10"/>
      <c r="K12" s="9"/>
      <c r="L12" s="9"/>
    </row>
    <row r="13" ht="42" customHeight="1" spans="1:12">
      <c r="A13" s="7">
        <v>10</v>
      </c>
      <c r="B13" s="7" t="s">
        <v>37</v>
      </c>
      <c r="C13" s="7" t="s">
        <v>38</v>
      </c>
      <c r="D13" s="7">
        <v>50</v>
      </c>
      <c r="E13" s="7">
        <v>0</v>
      </c>
      <c r="F13" s="7">
        <v>0</v>
      </c>
      <c r="G13" s="7">
        <f>D13+E13</f>
        <v>50</v>
      </c>
      <c r="H13" s="7"/>
      <c r="I13" s="7">
        <f>RANK(G13,$G$4:$G$32,0)</f>
        <v>9</v>
      </c>
      <c r="J13" s="10"/>
      <c r="K13" s="9"/>
      <c r="L13" s="9"/>
    </row>
    <row r="14" ht="42" customHeight="1" spans="1:12">
      <c r="A14" s="7">
        <v>11</v>
      </c>
      <c r="B14" s="7" t="s">
        <v>73</v>
      </c>
      <c r="C14" s="7" t="s">
        <v>74</v>
      </c>
      <c r="D14" s="7">
        <v>50</v>
      </c>
      <c r="E14" s="7">
        <v>0</v>
      </c>
      <c r="F14" s="7">
        <v>0</v>
      </c>
      <c r="G14" s="7">
        <f>D14+E14</f>
        <v>50</v>
      </c>
      <c r="H14" s="7"/>
      <c r="I14" s="7">
        <f>RANK(G14,$G$4:$G$32,0)</f>
        <v>9</v>
      </c>
      <c r="J14" s="10"/>
      <c r="K14" s="9"/>
      <c r="L14" s="9"/>
    </row>
    <row r="15" ht="42" customHeight="1" spans="1:12">
      <c r="A15" s="7">
        <v>12</v>
      </c>
      <c r="B15" s="7" t="s">
        <v>28</v>
      </c>
      <c r="C15" s="7" t="s">
        <v>29</v>
      </c>
      <c r="D15" s="7">
        <v>50</v>
      </c>
      <c r="E15" s="7">
        <v>0</v>
      </c>
      <c r="F15" s="7">
        <v>0</v>
      </c>
      <c r="G15" s="7">
        <f>D15+E15</f>
        <v>50</v>
      </c>
      <c r="H15" s="7"/>
      <c r="I15" s="7">
        <f>RANK(G15,$G$4:$G$32,0)</f>
        <v>9</v>
      </c>
      <c r="J15" s="10"/>
      <c r="K15" s="9"/>
      <c r="L15" s="9"/>
    </row>
    <row r="16" ht="42" customHeight="1" spans="1:12">
      <c r="A16" s="7">
        <v>13</v>
      </c>
      <c r="B16" s="7" t="s">
        <v>65</v>
      </c>
      <c r="C16" s="7" t="s">
        <v>66</v>
      </c>
      <c r="D16" s="7">
        <v>50</v>
      </c>
      <c r="E16" s="7">
        <v>0</v>
      </c>
      <c r="F16" s="7">
        <v>0</v>
      </c>
      <c r="G16" s="7">
        <f>D16+E16</f>
        <v>50</v>
      </c>
      <c r="H16" s="7"/>
      <c r="I16" s="7">
        <f>RANK(G16,$G$4:$G$32,0)</f>
        <v>9</v>
      </c>
      <c r="J16" s="10"/>
      <c r="K16" s="9"/>
      <c r="L16" s="9"/>
    </row>
    <row r="17" ht="42" customHeight="1" spans="1:12">
      <c r="A17" s="7">
        <v>14</v>
      </c>
      <c r="B17" s="7" t="s">
        <v>99</v>
      </c>
      <c r="C17" s="7" t="s">
        <v>100</v>
      </c>
      <c r="D17" s="7">
        <v>50</v>
      </c>
      <c r="E17" s="7">
        <v>0</v>
      </c>
      <c r="F17" s="7">
        <v>0</v>
      </c>
      <c r="G17" s="7">
        <f>D17+E17</f>
        <v>50</v>
      </c>
      <c r="H17" s="7"/>
      <c r="I17" s="7">
        <f>RANK(G17,$G$4:$G$32,0)</f>
        <v>9</v>
      </c>
      <c r="J17" s="10"/>
      <c r="K17" s="9"/>
      <c r="L17" s="9"/>
    </row>
    <row r="18" ht="42" customHeight="1" spans="1:12">
      <c r="A18" s="7">
        <v>15</v>
      </c>
      <c r="B18" s="7" t="s">
        <v>57</v>
      </c>
      <c r="C18" s="7" t="s">
        <v>58</v>
      </c>
      <c r="D18" s="7">
        <v>50</v>
      </c>
      <c r="E18" s="7">
        <v>0</v>
      </c>
      <c r="F18" s="7">
        <v>0</v>
      </c>
      <c r="G18" s="7">
        <f>D18+E18</f>
        <v>50</v>
      </c>
      <c r="H18" s="7"/>
      <c r="I18" s="7">
        <f>RANK(G18,$G$4:$G$32,0)</f>
        <v>9</v>
      </c>
      <c r="J18" s="10"/>
      <c r="K18" s="9"/>
      <c r="L18" s="9"/>
    </row>
    <row r="19" ht="42" customHeight="1" spans="1:12">
      <c r="A19" s="7">
        <v>16</v>
      </c>
      <c r="B19" s="7" t="s">
        <v>88</v>
      </c>
      <c r="C19" s="7" t="s">
        <v>89</v>
      </c>
      <c r="D19" s="7">
        <v>50</v>
      </c>
      <c r="E19" s="7">
        <v>0</v>
      </c>
      <c r="F19" s="7">
        <v>0</v>
      </c>
      <c r="G19" s="7">
        <f>D19+E19</f>
        <v>50</v>
      </c>
      <c r="H19" s="7"/>
      <c r="I19" s="7">
        <f>RANK(G19,$G$4:$G$32,0)</f>
        <v>9</v>
      </c>
      <c r="J19" s="10"/>
      <c r="K19" s="9"/>
      <c r="L19" s="9"/>
    </row>
    <row r="20" ht="42" customHeight="1" spans="1:12">
      <c r="A20" s="7">
        <v>17</v>
      </c>
      <c r="B20" s="7" t="s">
        <v>68</v>
      </c>
      <c r="C20" s="7" t="s">
        <v>69</v>
      </c>
      <c r="D20" s="7">
        <v>50</v>
      </c>
      <c r="E20" s="7">
        <v>0</v>
      </c>
      <c r="F20" s="7">
        <v>0</v>
      </c>
      <c r="G20" s="7">
        <f>D20+E20</f>
        <v>50</v>
      </c>
      <c r="H20" s="7"/>
      <c r="I20" s="7">
        <f>RANK(G20,$G$4:$G$32,0)</f>
        <v>9</v>
      </c>
      <c r="J20" s="10"/>
      <c r="K20" s="9"/>
      <c r="L20" s="9"/>
    </row>
    <row r="21" ht="42" customHeight="1" spans="1:12">
      <c r="A21" s="7">
        <v>18</v>
      </c>
      <c r="B21" s="7" t="s">
        <v>76</v>
      </c>
      <c r="C21" s="7" t="s">
        <v>77</v>
      </c>
      <c r="D21" s="7">
        <v>50</v>
      </c>
      <c r="E21" s="7">
        <v>0</v>
      </c>
      <c r="F21" s="7">
        <v>0</v>
      </c>
      <c r="G21" s="7">
        <f>D21+E21</f>
        <v>50</v>
      </c>
      <c r="H21" s="7"/>
      <c r="I21" s="7">
        <f>RANK(G21,$G$4:$G$32,0)</f>
        <v>9</v>
      </c>
      <c r="J21" s="10"/>
      <c r="K21" s="9"/>
      <c r="L21" s="9"/>
    </row>
    <row r="22" ht="42" customHeight="1" spans="1:12">
      <c r="A22" s="7">
        <v>19</v>
      </c>
      <c r="B22" s="7" t="s">
        <v>97</v>
      </c>
      <c r="C22" s="7" t="s">
        <v>98</v>
      </c>
      <c r="D22" s="7">
        <v>50</v>
      </c>
      <c r="E22" s="7">
        <v>0</v>
      </c>
      <c r="F22" s="7">
        <v>0</v>
      </c>
      <c r="G22" s="7">
        <f>D22+E22</f>
        <v>50</v>
      </c>
      <c r="H22" s="7"/>
      <c r="I22" s="7">
        <f>RANK(G22,$G$4:$G$32,0)</f>
        <v>9</v>
      </c>
      <c r="J22" s="10"/>
      <c r="K22" s="9"/>
      <c r="L22" s="9"/>
    </row>
    <row r="23" ht="42" customHeight="1" spans="1:12">
      <c r="A23" s="7">
        <v>20</v>
      </c>
      <c r="B23" s="7" t="s">
        <v>79</v>
      </c>
      <c r="C23" s="7" t="s">
        <v>80</v>
      </c>
      <c r="D23" s="7">
        <v>50</v>
      </c>
      <c r="E23" s="7">
        <v>0</v>
      </c>
      <c r="F23" s="7">
        <v>0</v>
      </c>
      <c r="G23" s="7">
        <f>D23+E23</f>
        <v>50</v>
      </c>
      <c r="H23" s="7"/>
      <c r="I23" s="7">
        <f>RANK(G23,$G$4:$G$32,0)</f>
        <v>9</v>
      </c>
      <c r="J23" s="10"/>
      <c r="K23" s="9"/>
      <c r="L23" s="9"/>
    </row>
    <row r="24" ht="42" customHeight="1" spans="1:12">
      <c r="A24" s="7">
        <v>21</v>
      </c>
      <c r="B24" s="7" t="s">
        <v>82</v>
      </c>
      <c r="C24" s="7" t="s">
        <v>83</v>
      </c>
      <c r="D24" s="7">
        <v>50</v>
      </c>
      <c r="E24" s="7">
        <v>0</v>
      </c>
      <c r="F24" s="7">
        <v>0</v>
      </c>
      <c r="G24" s="7">
        <f>D24+E24</f>
        <v>50</v>
      </c>
      <c r="H24" s="7"/>
      <c r="I24" s="7">
        <f>RANK(G24,$G$4:$G$32,0)</f>
        <v>9</v>
      </c>
      <c r="J24" s="10"/>
      <c r="K24" s="9"/>
      <c r="L24" s="9"/>
    </row>
    <row r="25" ht="42" customHeight="1" spans="1:12">
      <c r="A25" s="7">
        <v>22</v>
      </c>
      <c r="B25" s="7" t="s">
        <v>85</v>
      </c>
      <c r="C25" s="7" t="s">
        <v>86</v>
      </c>
      <c r="D25" s="7">
        <v>50</v>
      </c>
      <c r="E25" s="7">
        <v>0</v>
      </c>
      <c r="F25" s="7">
        <v>0</v>
      </c>
      <c r="G25" s="7">
        <f>D25+E25</f>
        <v>50</v>
      </c>
      <c r="H25" s="7"/>
      <c r="I25" s="7">
        <f>RANK(G25,$G$4:$G$32,0)</f>
        <v>9</v>
      </c>
      <c r="J25" s="10"/>
      <c r="K25" s="9"/>
      <c r="L25" s="9"/>
    </row>
    <row r="26" ht="42" customHeight="1" spans="1:12">
      <c r="A26" s="7">
        <v>23</v>
      </c>
      <c r="B26" s="7" t="s">
        <v>91</v>
      </c>
      <c r="C26" s="7" t="s">
        <v>92</v>
      </c>
      <c r="D26" s="7">
        <v>50</v>
      </c>
      <c r="E26" s="7">
        <v>0</v>
      </c>
      <c r="F26" s="7">
        <v>0</v>
      </c>
      <c r="G26" s="7">
        <f>D26+E26</f>
        <v>50</v>
      </c>
      <c r="H26" s="7"/>
      <c r="I26" s="7">
        <f>RANK(G26,$G$4:$G$32,0)</f>
        <v>9</v>
      </c>
      <c r="J26" s="10"/>
      <c r="K26" s="9"/>
      <c r="L26" s="9"/>
    </row>
    <row r="27" ht="42" customHeight="1" spans="1:12">
      <c r="A27" s="7">
        <v>24</v>
      </c>
      <c r="B27" s="7" t="s">
        <v>63</v>
      </c>
      <c r="C27" s="7" t="s">
        <v>64</v>
      </c>
      <c r="D27" s="7">
        <v>50</v>
      </c>
      <c r="E27" s="7">
        <v>0</v>
      </c>
      <c r="F27" s="7">
        <v>0</v>
      </c>
      <c r="G27" s="7">
        <f>D27+E27</f>
        <v>50</v>
      </c>
      <c r="H27" s="7"/>
      <c r="I27" s="7">
        <f>RANK(G27,$G$4:$G$32,0)</f>
        <v>9</v>
      </c>
      <c r="J27" s="10"/>
      <c r="K27" s="9"/>
      <c r="L27" s="9"/>
    </row>
    <row r="28" ht="42" customHeight="1" spans="1:12">
      <c r="A28" s="7">
        <v>25</v>
      </c>
      <c r="B28" s="7" t="s">
        <v>60</v>
      </c>
      <c r="C28" s="7" t="s">
        <v>61</v>
      </c>
      <c r="D28" s="7">
        <v>50</v>
      </c>
      <c r="E28" s="7">
        <v>0</v>
      </c>
      <c r="F28" s="7">
        <v>0</v>
      </c>
      <c r="G28" s="7">
        <f>D28+E28</f>
        <v>50</v>
      </c>
      <c r="H28" s="7"/>
      <c r="I28" s="7">
        <f>RANK(G28,$G$4:$G$32,0)</f>
        <v>9</v>
      </c>
      <c r="J28" s="10"/>
      <c r="K28" s="9"/>
      <c r="L28" s="9"/>
    </row>
    <row r="29" ht="42" customHeight="1" spans="1:12">
      <c r="A29" s="7">
        <v>26</v>
      </c>
      <c r="B29" s="7" t="s">
        <v>52</v>
      </c>
      <c r="C29" s="7" t="s">
        <v>53</v>
      </c>
      <c r="D29" s="7">
        <v>50</v>
      </c>
      <c r="E29" s="7">
        <v>0</v>
      </c>
      <c r="F29" s="7">
        <v>0</v>
      </c>
      <c r="G29" s="7">
        <f>D29+E29</f>
        <v>50</v>
      </c>
      <c r="H29" s="7"/>
      <c r="I29" s="7">
        <f>RANK(G29,$G$4:$G$32,0)</f>
        <v>9</v>
      </c>
      <c r="J29" s="10"/>
      <c r="K29" s="9"/>
      <c r="L29" s="9"/>
    </row>
    <row r="30" ht="42" customHeight="1" spans="1:12">
      <c r="A30" s="7">
        <v>27</v>
      </c>
      <c r="B30" s="7" t="s">
        <v>49</v>
      </c>
      <c r="C30" s="7" t="s">
        <v>50</v>
      </c>
      <c r="D30" s="7">
        <v>50</v>
      </c>
      <c r="E30" s="7">
        <v>0</v>
      </c>
      <c r="F30" s="7">
        <v>0</v>
      </c>
      <c r="G30" s="7">
        <f>D30+E30</f>
        <v>50</v>
      </c>
      <c r="H30" s="7"/>
      <c r="I30" s="7">
        <f>RANK(G30,$G$4:$G$32,0)</f>
        <v>9</v>
      </c>
      <c r="J30" s="10"/>
      <c r="K30" s="9"/>
      <c r="L30" s="9"/>
    </row>
    <row r="31" ht="42" customHeight="1" spans="1:12">
      <c r="A31" s="7">
        <v>28</v>
      </c>
      <c r="B31" s="7" t="s">
        <v>46</v>
      </c>
      <c r="C31" s="7" t="s">
        <v>47</v>
      </c>
      <c r="D31" s="7">
        <v>50</v>
      </c>
      <c r="E31" s="7">
        <v>0</v>
      </c>
      <c r="F31" s="7">
        <v>0</v>
      </c>
      <c r="G31" s="7">
        <f>D31+E31</f>
        <v>50</v>
      </c>
      <c r="H31" s="7"/>
      <c r="I31" s="7">
        <f>RANK(G31,$G$4:$G$32,0)</f>
        <v>0</v>
      </c>
      <c r="J31" s="10"/>
      <c r="K31" s="9"/>
      <c r="L31" s="9"/>
    </row>
    <row r="32" ht="42" customHeight="1" spans="1:12">
      <c r="A32" s="7">
        <v>29</v>
      </c>
      <c r="B32" s="7" t="s">
        <v>94</v>
      </c>
      <c r="C32" s="7" t="s">
        <v>95</v>
      </c>
      <c r="D32" s="7">
        <v>50</v>
      </c>
      <c r="E32" s="7">
        <v>0</v>
      </c>
      <c r="F32" s="7">
        <v>0</v>
      </c>
      <c r="G32" s="7">
        <f>D32+E32</f>
        <v>50</v>
      </c>
      <c r="H32" s="7"/>
      <c r="I32" s="7">
        <f>RANK(G32,$G$4:$G$32,0)</f>
        <v>9</v>
      </c>
      <c r="J32" s="10"/>
      <c r="K32" s="9"/>
      <c r="L32" s="9"/>
    </row>
    <row r="33" ht="45" customHeight="1" spans="4:10">
      <c r="D33" s="2" t="s">
        <v>102</v>
      </c>
      <c r="G33" s="4" t="s">
        <v>103</v>
      </c>
      <c r="H33" s="4"/>
      <c r="I33" s="4"/>
      <c r="J33" s="4"/>
    </row>
  </sheetData>
  <sheetProtection formatCells="0" formatColumns="0" formatRows="0" insertRows="0" insertColumns="0" insertHyperlinks="0" deleteColumns="0" deleteRows="0" sort="0" autoFilter="0" pivotTables="0"/>
  <sortState ref="A4:L32">
    <sortCondition ref="I4:I32"/>
  </sortState>
  <mergeCells count="3">
    <mergeCell ref="A1:L1"/>
    <mergeCell ref="A2:D2"/>
    <mergeCell ref="G33:J33"/>
  </mergeCells>
  <pageMargins left="0.75" right="0.75" top="1" bottom="1" header="0.5" footer="0.5"/>
  <pageSetup paperSize="9" scale="67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德育测评</vt:lpstr>
      <vt:lpstr>智育测评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小鑫卖蜡笔.</cp:lastModifiedBy>
  <dcterms:created xsi:type="dcterms:W3CDTF">2025-09-09T21:58:00Z</dcterms:created>
  <dcterms:modified xsi:type="dcterms:W3CDTF">2025-09-10T09:51:19Z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4B9D3D7967E04AB4B915B1711EAFE214_13</vt:lpwstr>
  </property>
  <property fmtid="{D5CDD505-2E9C-101B-9397-08002B2CF9AE}" pid="3" name="KSOProductBuildVer">
    <vt:lpwstr>2052-12.1.0.21915</vt:lpwstr>
  </property>
</Properties>
</file>